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90" windowWidth="16080" windowHeight="7755"/>
  </bookViews>
  <sheets>
    <sheet name="Заявление 4.2" sheetId="1" r:id="rId1"/>
    <sheet name="Sheet1" sheetId="2" r:id="rId2"/>
  </sheets>
  <definedNames>
    <definedName name="_xlnm.Print_Area" localSheetId="0">'Заявление 4.2'!$A$1:$AB$206</definedName>
    <definedName name="Z_2AADD42F_FDF0_47A4_89E3_9CB2BF9FF336_.wvu.Cols" localSheetId="0" hidden="1">'Заявление 4.2'!$AE:$AJ</definedName>
    <definedName name="Z_2AADD42F_FDF0_47A4_89E3_9CB2BF9FF336_.wvu.PrintArea" localSheetId="0" hidden="1">'Заявление 4.2'!$A$1:$AA$205</definedName>
  </definedNames>
  <calcPr calcId="145621"/>
  <customWorkbookViews>
    <customWorkbookView name="iskrab - Personal View" guid="{2AADD42F-FDF0-47A4-89E3-9CB2BF9FF336}" mergeInterval="0" personalView="1" maximized="1" xWindow="1" yWindow="1" windowWidth="1596" windowHeight="680" activeSheetId="1"/>
  </customWorkbookViews>
</workbook>
</file>

<file path=xl/calcChain.xml><?xml version="1.0" encoding="utf-8"?>
<calcChain xmlns="http://schemas.openxmlformats.org/spreadsheetml/2006/main">
  <c r="AB127" i="1" l="1"/>
  <c r="AB126" i="1"/>
  <c r="AB125" i="1"/>
  <c r="AB124" i="1"/>
  <c r="AB123" i="1"/>
  <c r="AB121" i="1"/>
  <c r="AB120" i="1"/>
  <c r="AB119" i="1"/>
  <c r="AB118" i="1"/>
  <c r="AB116" i="1"/>
  <c r="AB115" i="1"/>
  <c r="AB122" i="1"/>
  <c r="AB117" i="1"/>
  <c r="AB114" i="1"/>
  <c r="T87" i="1" l="1"/>
  <c r="T88" i="1" s="1"/>
  <c r="AB128" i="1" l="1"/>
  <c r="U128" i="1" s="1"/>
  <c r="N201" i="1"/>
  <c r="AB201" i="1" s="1"/>
  <c r="R32" i="1"/>
  <c r="D32" i="1"/>
  <c r="Z31" i="1"/>
  <c r="V31" i="1"/>
  <c r="S31" i="1"/>
  <c r="P31" i="1"/>
  <c r="W30" i="1"/>
  <c r="D31" i="1"/>
  <c r="H30" i="1"/>
  <c r="AB105" i="1"/>
  <c r="AB106" i="1"/>
  <c r="AB107" i="1"/>
  <c r="AB108" i="1"/>
  <c r="AB109" i="1"/>
  <c r="AB110" i="1"/>
  <c r="AB111" i="1"/>
  <c r="AB103" i="1"/>
  <c r="AB104" i="1"/>
  <c r="AB102" i="1"/>
  <c r="AB96" i="1"/>
  <c r="AB91" i="1"/>
  <c r="AB86" i="1"/>
  <c r="AB88" i="1" l="1"/>
</calcChain>
</file>

<file path=xl/sharedStrings.xml><?xml version="1.0" encoding="utf-8"?>
<sst xmlns="http://schemas.openxmlformats.org/spreadsheetml/2006/main" count="360" uniqueCount="286">
  <si>
    <t>Европейски земеделски фонд за развитие на селските райони</t>
  </si>
  <si>
    <t>Програма за развитие на селските райони 2014-2020 г</t>
  </si>
  <si>
    <t>I. Наименование на кандидата</t>
  </si>
  <si>
    <t>II. Наименование на проекта</t>
  </si>
  <si>
    <t>1. За юридически лица, еднолични търговци и други:</t>
  </si>
  <si>
    <t>№</t>
  </si>
  <si>
    <t>Дата</t>
  </si>
  <si>
    <t>Име, Презиме, Фамилия</t>
  </si>
  <si>
    <t>ЕГН:</t>
  </si>
  <si>
    <t>валидна до:</t>
  </si>
  <si>
    <t>издадена от:</t>
  </si>
  <si>
    <t>Лична карта №:</t>
  </si>
  <si>
    <t>Данни за банкова сметка:</t>
  </si>
  <si>
    <t>Име на обслужваща банка:</t>
  </si>
  <si>
    <t>IBAN:</t>
  </si>
  <si>
    <t>BIC:</t>
  </si>
  <si>
    <t>Адрес:</t>
  </si>
  <si>
    <t>3. За всички кандидати:</t>
  </si>
  <si>
    <t>Въвежда се името на обслужващата банка.</t>
  </si>
  <si>
    <t>Въвежда се адреса на обслужващата банка.</t>
  </si>
  <si>
    <t>Седалище/постоянен адрес на кандидата:</t>
  </si>
  <si>
    <t>Населено място:</t>
  </si>
  <si>
    <t>Община:</t>
  </si>
  <si>
    <t>Област:</t>
  </si>
  <si>
    <t>Адрес за кореспонденция:</t>
  </si>
  <si>
    <t>Пълномощно №:</t>
  </si>
  <si>
    <t>(Подробно описание на проектното предложение се извършва в бизнес плана, приложение към заявлението за подпомагане)</t>
  </si>
  <si>
    <t>1. Кратко описание на проектното предложение:</t>
  </si>
  <si>
    <t>Пощ. код:</t>
  </si>
  <si>
    <t>гр./с.</t>
  </si>
  <si>
    <t>вх.</t>
  </si>
  <si>
    <t>бл.</t>
  </si>
  <si>
    <t>Улица:</t>
  </si>
  <si>
    <t>ап. №</t>
  </si>
  <si>
    <t>Телефон:</t>
  </si>
  <si>
    <t>Факс:</t>
  </si>
  <si>
    <t>е-mail:</t>
  </si>
  <si>
    <t>В белите полета се въвеждат данни за адреса на кореспонденция за всички кандидати.</t>
  </si>
  <si>
    <t>Въвеждат се данни за община и област по адреса за кореспонденция.</t>
  </si>
  <si>
    <t>Въвеждат се трите имена на упълномощеното лице съгласно лична карта.</t>
  </si>
  <si>
    <t>Въвежда се № на пълномощното и данни за нотариалната заверка.</t>
  </si>
  <si>
    <t>Строителство/реконструкция на:</t>
  </si>
  <si>
    <t>Машини, оборудване, съоръжения за:</t>
  </si>
  <si>
    <t>Нематериални активи:</t>
  </si>
  <si>
    <t>Други:</t>
  </si>
  <si>
    <t>Въвежда се кратко описание на предвидените инвестиции:</t>
  </si>
  <si>
    <t>напр. ноу-хау</t>
  </si>
  <si>
    <t>Х</t>
  </si>
  <si>
    <t>лв.</t>
  </si>
  <si>
    <t>НЕ</t>
  </si>
  <si>
    <t>ДА</t>
  </si>
  <si>
    <t>(стойност)</t>
  </si>
  <si>
    <t>Кратко описание на етапа:</t>
  </si>
  <si>
    <r>
      <t>3.1.</t>
    </r>
    <r>
      <rPr>
        <b/>
        <sz val="7"/>
        <color indexed="8"/>
        <rFont val="Times New Roman"/>
        <family val="1"/>
        <charset val="204"/>
      </rPr>
      <t xml:space="preserve">  </t>
    </r>
    <r>
      <rPr>
        <b/>
        <sz val="12"/>
        <color indexed="8"/>
        <rFont val="Times New Roman"/>
        <family val="1"/>
        <charset val="204"/>
      </rPr>
      <t>Първо междинно плащане</t>
    </r>
  </si>
  <si>
    <t>Стандарт/законодателство на ЕС и национално законодателство</t>
  </si>
  <si>
    <t>Стойност в лева</t>
  </si>
  <si>
    <t>Въвежда се кратко описание на предвидените инвестиции, включени в първия етап от изпълнението на проекта.</t>
  </si>
  <si>
    <t>Въвежда се кратко описание на предвидените инвестиции, включени във втория етап от изпълнението на проекта.</t>
  </si>
  <si>
    <t>Избира се "Х" от падащото меню, ако е приложен съответния документ.</t>
  </si>
  <si>
    <t>Вид на разходите, за които се кандидатства съгласно Таблицата за допустимите инвестиции</t>
  </si>
  <si>
    <t>Не съм получавал/а публична финансова помощ за разходите, за които кандидатствам за финансиране с настоящия проект</t>
  </si>
  <si>
    <t>Нямам изискуеми и ликвидни задължения към ДФ”Земеделие”</t>
  </si>
  <si>
    <t>Осигурил/а съм финансови средства за извършване на инвестицията</t>
  </si>
  <si>
    <t>Запознат/а съм с правилата за отпускане на финансова помощ по Програма за развитие на селските райони 2014-2020 г.</t>
  </si>
  <si>
    <t>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 Представените от мен частни документи са с вярно съдържание, автентични и носят моя подпис</t>
  </si>
  <si>
    <t>Информиран съм, че ще бъдат публикувани данни в съответствие с разпоредбите на чл.111 от Регламент (ЕО) № 1306/2013 на Европейския парламент и на Съвета от 17.12.2013 г. относно финансирането, управлението и мониторинга на Общата селскостопанска политика и за отмяна на регламенти /ЕИО/ № 352/78, (ЕО) № 165/94, (ЕО) № 814/2000, (ЕО) № 1290/2005 и (ЕО) № 485/2008 на Съвета (ОВ L 344, 20.12.2013 г.), както и че те могат да бъдат обработени от одитиращи и разследващи органи на Съюза и на държавите-членки с цел защита на финансовите интереси на Съюза</t>
  </si>
  <si>
    <t>Представените от мен данни на електронен носител са идентнични с тези, представени на хартиен носител</t>
  </si>
  <si>
    <t>С подписване на заявлението за подпомагане, Декларирам, че:</t>
  </si>
  <si>
    <t>(Сумата трябва да бъде същата като записаната на ред „Сума на разходите“ от Таблица за допустимите инвестиции)</t>
  </si>
  <si>
    <t>Кандидатът/законният представител на кандидата задължително, подписва собственоръчно и подпечатва всяка страница от бизнесплана (за физическа лица подпечатването не е задължително)</t>
  </si>
  <si>
    <t>лева</t>
  </si>
  <si>
    <t>Кандидатствам за сума от</t>
  </si>
  <si>
    <t>Име на кандидата</t>
  </si>
  <si>
    <t>Подпис и печат</t>
  </si>
  <si>
    <t>Критерии</t>
  </si>
  <si>
    <t>Минимално изискване</t>
  </si>
  <si>
    <t>Общ брой на заявените точки по критериите за оценка на проекта:</t>
  </si>
  <si>
    <t>Въвежда се кратко наименование на проекта, съгласно приложения бизнес план</t>
  </si>
  <si>
    <t>Без използването на  "˽"  (интервал) се въвежда BIC кода на обслужващата банка.</t>
  </si>
  <si>
    <t>Попълва се след разпечатване на екземпляра.</t>
  </si>
  <si>
    <t>-</t>
  </si>
  <si>
    <t>От падащото меню се избира "ДА" или "НЕ" в зависимост от желанието на кандидата.</t>
  </si>
  <si>
    <t>Автоматично се копира адреса на седалище/постоянен адрес, но може да се променя!</t>
  </si>
  <si>
    <t>Подмярка 4.2 Инвестиции в преработка/маркетинг на селскостопански продукти</t>
  </si>
  <si>
    <t>2. Вид на предприятието:</t>
  </si>
  <si>
    <t>3. Заявявам междинно/и плащане/ия в размер на:</t>
  </si>
  <si>
    <t>Закупуване на земя/сгради за:</t>
  </si>
  <si>
    <t>Специални автомобили за:</t>
  </si>
  <si>
    <t>До 5 работни места - 7 т.</t>
  </si>
  <si>
    <t>От 6 до 10 работни места - 10 т.</t>
  </si>
  <si>
    <t>Над 10 работни места - 12 т.</t>
  </si>
  <si>
    <r>
      <t>*</t>
    </r>
    <r>
      <rPr>
        <i/>
        <sz val="10"/>
        <color indexed="8"/>
        <rFont val="Times New Roman"/>
        <family val="1"/>
        <charset val="204"/>
      </rPr>
      <t>Кандидатът отбелязва/посочва в колона „Кандидатствам за“ кое миимално изискване от съответния критерий изпълнява, а в колона „Документ, обосноваващ/и заявения брой точки“ посочва документите, които прилага за доказване на съответствие с отбелязания критерий</t>
    </r>
  </si>
  <si>
    <t>II. Описание на проектното предложение</t>
  </si>
  <si>
    <r>
      <t xml:space="preserve">1.1 Вид на инвестициите
</t>
    </r>
    <r>
      <rPr>
        <b/>
        <i/>
        <sz val="10"/>
        <color indexed="8"/>
        <rFont val="Times New Roman"/>
        <family val="1"/>
        <charset val="204"/>
      </rPr>
      <t>(Изберете от падащото меню)</t>
    </r>
    <r>
      <rPr>
        <b/>
        <sz val="12"/>
        <color indexed="8"/>
        <rFont val="Times New Roman"/>
        <family val="1"/>
        <charset val="204"/>
      </rPr>
      <t xml:space="preserve">
</t>
    </r>
    <r>
      <rPr>
        <b/>
        <i/>
        <sz val="10"/>
        <color indexed="8"/>
        <rFont val="Times New Roman"/>
        <family val="1"/>
        <charset val="204"/>
      </rPr>
      <t>(Допустимо е отбелязването на повече от един вид инвестиции)</t>
    </r>
  </si>
  <si>
    <r>
      <t xml:space="preserve">Упълномощено лице </t>
    </r>
    <r>
      <rPr>
        <i/>
        <sz val="10"/>
        <color indexed="8"/>
        <rFont val="Times New Roman"/>
        <family val="1"/>
        <charset val="204"/>
      </rPr>
      <t>(в случай, че има такова</t>
    </r>
    <r>
      <rPr>
        <sz val="12"/>
        <color indexed="8"/>
        <rFont val="Times New Roman"/>
        <family val="1"/>
        <charset val="204"/>
      </rPr>
      <t>)</t>
    </r>
    <r>
      <rPr>
        <b/>
        <sz val="12"/>
        <color indexed="8"/>
        <rFont val="Times New Roman"/>
        <family val="1"/>
        <charset val="204"/>
      </rPr>
      <t>:</t>
    </r>
  </si>
  <si>
    <r>
      <t xml:space="preserve">3.2. Второ междинно плащане
</t>
    </r>
    <r>
      <rPr>
        <i/>
        <sz val="10"/>
        <color indexed="8"/>
        <rFont val="Times New Roman"/>
        <family val="1"/>
        <charset val="204"/>
      </rPr>
      <t>(при инвестиции включващи СМР)</t>
    </r>
  </si>
  <si>
    <t>2. За управителя на ЮЛ и/или представляващия кандидата:</t>
  </si>
  <si>
    <t>Въвеждат се трите имена по лична карта на управителя на ЮЛ и/или представляващия кандидата.</t>
  </si>
  <si>
    <r>
      <t xml:space="preserve">1.3 Вид на произведените по проекта продукти: 
</t>
    </r>
    <r>
      <rPr>
        <b/>
        <i/>
        <sz val="10"/>
        <color indexed="8"/>
        <rFont val="Times New Roman"/>
        <family val="1"/>
        <charset val="204"/>
      </rPr>
      <t>(в съответствие с таблица "Производствена и търговска програма" на бизнес плана)</t>
    </r>
  </si>
  <si>
    <r>
      <t xml:space="preserve">1.2 Вид на земеделски продукти за преработка: 
</t>
    </r>
    <r>
      <rPr>
        <b/>
        <i/>
        <sz val="10"/>
        <color indexed="8"/>
        <rFont val="Times New Roman"/>
        <family val="1"/>
        <charset val="204"/>
      </rPr>
      <t>(в съответствие с използваната суровина, описана в таблица „Себестойност на единица продукция" на бизнес плана)</t>
    </r>
  </si>
  <si>
    <r>
      <t xml:space="preserve">1.4 Кандидатсвам за инвестиции в следния/те сектор/и:
</t>
    </r>
    <r>
      <rPr>
        <b/>
        <i/>
        <sz val="10"/>
        <color indexed="8"/>
        <rFont val="Times New Roman"/>
        <family val="1"/>
        <charset val="204"/>
      </rPr>
      <t>(Изберете от падащото меню)</t>
    </r>
    <r>
      <rPr>
        <b/>
        <sz val="12"/>
        <color indexed="8"/>
        <rFont val="Times New Roman"/>
        <family val="1"/>
        <charset val="204"/>
      </rPr>
      <t xml:space="preserve">
</t>
    </r>
    <r>
      <rPr>
        <b/>
        <i/>
        <sz val="10"/>
        <color indexed="8"/>
        <rFont val="Times New Roman"/>
        <family val="1"/>
        <charset val="204"/>
      </rPr>
      <t>(Допустимо е отбелязването на повече от един сектор)</t>
    </r>
  </si>
  <si>
    <t>1.5 Кратко описание на инвестицията за която се кандидатства:</t>
  </si>
  <si>
    <t>Регламент /ЕО/№ 853/2004 /чл.10, §3, Приложение III, ГЛАВА II и Директива 93/119/ЕС/22.12.1993 за защита на животните при клане и Наредба № 4 от 15 юли 2014 г. за специфичните изисквания към производството на суровини и храни от животински произход в кланични пунктове, тяхното транспортиране и пускане на пазара</t>
  </si>
  <si>
    <t>Регламент за изпълнение на Директива 2009/125/ЕС /, които водят до намаляване на емисиите</t>
  </si>
  <si>
    <t>ЕИК на кандидата:</t>
  </si>
  <si>
    <t>Да поддържам съответствие с условията, станали основание за избора ми пред други кандидати.</t>
  </si>
  <si>
    <r>
      <t>III. Уникален идентификационен номер при регистрацията на земеделския стопанин по реда на Наредба № 3 от 1999 г.</t>
    </r>
    <r>
      <rPr>
        <b/>
        <i/>
        <sz val="10"/>
        <color indexed="8"/>
        <rFont val="Times New Roman"/>
        <family val="1"/>
        <charset val="204"/>
      </rPr>
      <t xml:space="preserve"> /само за кандидати регистрирани по Наредба № 3 от 1999 г./</t>
    </r>
  </si>
  <si>
    <t>напр. производствено хале, склад, хладилна камера и т.н.</t>
  </si>
  <si>
    <t xml:space="preserve">напр. производство/ пакетиране/ съхранение и т.н. на ... </t>
  </si>
  <si>
    <t>Автоматично се отразява размера на интензитета на помощта, в зависимост от вида на предприятието-кандидат съгласно отметката в т.2.</t>
  </si>
  <si>
    <t>Автоматично се отразява размера на финансовата помощ, в зависимост от размера на интензитета на помощта съгласно отметката в т.2.3.</t>
  </si>
  <si>
    <t>Обосновка на заявения брой точки включително и документ/и, обосноваващ/и заявения брой точки</t>
  </si>
  <si>
    <t>До 5 съществуващи работни места плюс не по - малко от 2 нови работни места - 7 т.</t>
  </si>
  <si>
    <t>От 6 до 10 съществуващи работни места плюс не по - малко от 4 нови работни места - 10 т.</t>
  </si>
  <si>
    <t>Над 10 съществуващи работни места плюс не по - малко от 8 нови работни места - 12 т.</t>
  </si>
  <si>
    <t>do_5_rab_7p</t>
  </si>
  <si>
    <t>ot_6_do_10_rab_10p</t>
  </si>
  <si>
    <t>nad_10_rab_12p</t>
  </si>
  <si>
    <t>do_5_rab_plus_min_2_novi_7p</t>
  </si>
  <si>
    <t>ot_6_do_10_rab_plus_min_4_novi_10p</t>
  </si>
  <si>
    <t>nad_10_rab_plus_min_8_novi_12p</t>
  </si>
  <si>
    <r>
      <t xml:space="preserve">Единствено за маркетинг на продукт/продукти </t>
    </r>
    <r>
      <rPr>
        <i/>
        <u/>
        <sz val="10"/>
        <rFont val="Times New Roman"/>
        <family val="1"/>
        <charset val="204"/>
      </rPr>
      <t>(Само в случаи когато проектът е за пазар на производители и/или когато тези продукти са получени в резултат на преработка, извършена от кандидата)</t>
    </r>
  </si>
  <si>
    <t>Въвежда се наименованието на кандидата - юридическо лице или едноличен търговец, съгласно учредителния акт.</t>
  </si>
  <si>
    <t>Въвежда се уникалният идентификационен номер, предоставен при регистрацията като земеделски стопанин, съгласно наредбата по § 4 от преходните и заключителните разпоредби на Закона за подпомагане на земеделските производители (в случай че кандидатът е регистриран като земеделски стопанин)</t>
  </si>
  <si>
    <r>
      <rPr>
        <b/>
        <sz val="10.5"/>
        <color indexed="8"/>
        <rFont val="Times New Roman"/>
        <family val="1"/>
        <charset val="204"/>
      </rPr>
      <t>Само</t>
    </r>
    <r>
      <rPr>
        <sz val="10.5"/>
        <color indexed="8"/>
        <rFont val="Times New Roman"/>
        <family val="1"/>
        <charset val="204"/>
      </rPr>
      <t xml:space="preserve"> с цифри, без използването на "</t>
    </r>
    <r>
      <rPr>
        <sz val="10.5"/>
        <color indexed="8"/>
        <rFont val="Calibri"/>
        <family val="2"/>
        <charset val="204"/>
      </rPr>
      <t>˽"</t>
    </r>
    <r>
      <rPr>
        <sz val="10.5"/>
        <color indexed="8"/>
        <rFont val="Times New Roman"/>
        <family val="1"/>
        <charset val="204"/>
      </rPr>
      <t xml:space="preserve"> </t>
    </r>
    <r>
      <rPr>
        <i/>
        <sz val="10.5"/>
        <color indexed="8"/>
        <rFont val="Times New Roman"/>
        <family val="1"/>
        <charset val="204"/>
      </rPr>
      <t xml:space="preserve">(интервал), </t>
    </r>
    <r>
      <rPr>
        <sz val="10.5"/>
        <color indexed="8"/>
        <rFont val="Times New Roman"/>
        <family val="1"/>
        <charset val="204"/>
      </rPr>
      <t>се въвежда ЕИК съгласно, Търговския регистър или номера по БУЛСТАТ на кандидата - юридическо лице.</t>
    </r>
  </si>
  <si>
    <r>
      <rPr>
        <b/>
        <sz val="10.5"/>
        <color indexed="8"/>
        <rFont val="Times New Roman"/>
        <family val="1"/>
        <charset val="204"/>
      </rPr>
      <t>Само</t>
    </r>
    <r>
      <rPr>
        <sz val="10.5"/>
        <color indexed="8"/>
        <rFont val="Times New Roman"/>
        <family val="1"/>
        <charset val="204"/>
      </rPr>
      <t xml:space="preserve"> с цифри без използването на "˽" </t>
    </r>
    <r>
      <rPr>
        <i/>
        <sz val="10.5"/>
        <color indexed="8"/>
        <rFont val="Times New Roman"/>
        <family val="1"/>
        <charset val="204"/>
      </rPr>
      <t>(интервал)</t>
    </r>
    <r>
      <rPr>
        <sz val="10.5"/>
        <color indexed="8"/>
        <rFont val="Times New Roman"/>
        <family val="1"/>
        <charset val="204"/>
      </rPr>
      <t xml:space="preserve"> се въвежда ЕГН съгласно лична карта.</t>
    </r>
  </si>
  <si>
    <r>
      <rPr>
        <b/>
        <sz val="10.5"/>
        <color indexed="8"/>
        <rFont val="Times New Roman"/>
        <family val="1"/>
        <charset val="204"/>
      </rPr>
      <t>Само</t>
    </r>
    <r>
      <rPr>
        <sz val="10.5"/>
        <color indexed="8"/>
        <rFont val="Times New Roman"/>
        <family val="1"/>
        <charset val="204"/>
      </rPr>
      <t xml:space="preserve"> с цифри без използването на  "˽"  </t>
    </r>
    <r>
      <rPr>
        <i/>
        <sz val="10.5"/>
        <color indexed="8"/>
        <rFont val="Times New Roman"/>
        <family val="1"/>
        <charset val="204"/>
      </rPr>
      <t>(интервал)</t>
    </r>
    <r>
      <rPr>
        <sz val="10.5"/>
        <color indexed="8"/>
        <rFont val="Times New Roman"/>
        <family val="1"/>
        <charset val="204"/>
      </rPr>
      <t xml:space="preserve"> се въвежда номера на личната карта. Датата на валидност се въвежда във формат дд.мм.гггг.</t>
    </r>
  </si>
  <si>
    <r>
      <t xml:space="preserve">В полето се въвежда името на населеното място по седалище </t>
    </r>
    <r>
      <rPr>
        <i/>
        <sz val="10.5"/>
        <color indexed="8"/>
        <rFont val="Times New Roman"/>
        <family val="1"/>
        <charset val="204"/>
      </rPr>
      <t>(за ЮЛ и ЕТ).</t>
    </r>
    <r>
      <rPr>
        <sz val="10.5"/>
        <color indexed="8"/>
        <rFont val="Times New Roman"/>
        <family val="1"/>
        <charset val="204"/>
      </rPr>
      <t xml:space="preserve">Пощенският код се въвежда </t>
    </r>
    <r>
      <rPr>
        <b/>
        <sz val="10.5"/>
        <color indexed="8"/>
        <rFont val="Times New Roman"/>
        <family val="1"/>
        <charset val="204"/>
      </rPr>
      <t xml:space="preserve">само </t>
    </r>
    <r>
      <rPr>
        <sz val="10.5"/>
        <color indexed="8"/>
        <rFont val="Times New Roman"/>
        <family val="1"/>
        <charset val="204"/>
      </rPr>
      <t xml:space="preserve"> с цифри без използването на "˽"  </t>
    </r>
    <r>
      <rPr>
        <i/>
        <sz val="10.5"/>
        <color indexed="8"/>
        <rFont val="Times New Roman"/>
        <family val="1"/>
        <charset val="204"/>
      </rPr>
      <t>(интервал).</t>
    </r>
  </si>
  <si>
    <r>
      <t>Въвеждат се данни за община и област по адреса на управление</t>
    </r>
    <r>
      <rPr>
        <i/>
        <sz val="10.5"/>
        <color indexed="8"/>
        <rFont val="Times New Roman"/>
        <family val="1"/>
        <charset val="204"/>
      </rPr>
      <t xml:space="preserve"> (за ЮЛ и ЕТ).</t>
    </r>
  </si>
  <si>
    <r>
      <t xml:space="preserve">В полето се въвежда името на населеното място по адрес за кореспонденция за всички кандидати. Пощенският код се въвежда </t>
    </r>
    <r>
      <rPr>
        <b/>
        <sz val="10.5"/>
        <color indexed="8"/>
        <rFont val="Times New Roman"/>
        <family val="1"/>
        <charset val="204"/>
      </rPr>
      <t xml:space="preserve">само </t>
    </r>
    <r>
      <rPr>
        <sz val="10.5"/>
        <color indexed="8"/>
        <rFont val="Times New Roman"/>
        <family val="1"/>
        <charset val="204"/>
      </rPr>
      <t xml:space="preserve">с цифри без използването на "˽" </t>
    </r>
    <r>
      <rPr>
        <i/>
        <sz val="10.5"/>
        <color indexed="8"/>
        <rFont val="Times New Roman"/>
        <family val="1"/>
        <charset val="204"/>
      </rPr>
      <t>(интервал)</t>
    </r>
    <r>
      <rPr>
        <sz val="10.5"/>
        <color indexed="8"/>
        <rFont val="Times New Roman"/>
        <family val="1"/>
        <charset val="204"/>
      </rPr>
      <t>.</t>
    </r>
  </si>
  <si>
    <r>
      <rPr>
        <b/>
        <sz val="10.5"/>
        <color indexed="8"/>
        <rFont val="Times New Roman"/>
        <family val="1"/>
        <charset val="204"/>
      </rPr>
      <t>Само</t>
    </r>
    <r>
      <rPr>
        <sz val="10.5"/>
        <color indexed="8"/>
        <rFont val="Times New Roman"/>
        <family val="1"/>
        <charset val="204"/>
      </rPr>
      <t xml:space="preserve"> с цифри, без използването на "˽" </t>
    </r>
    <r>
      <rPr>
        <i/>
        <sz val="10.5"/>
        <color indexed="8"/>
        <rFont val="Times New Roman"/>
        <family val="1"/>
        <charset val="204"/>
      </rPr>
      <t>(интервал),</t>
    </r>
    <r>
      <rPr>
        <sz val="10.5"/>
        <color indexed="8"/>
        <rFont val="Times New Roman"/>
        <family val="1"/>
        <charset val="204"/>
      </rPr>
      <t xml:space="preserve"> се въвежда ЕГН съгласно лична карта.</t>
    </r>
  </si>
  <si>
    <r>
      <rPr>
        <b/>
        <sz val="10.5"/>
        <color indexed="8"/>
        <rFont val="Times New Roman"/>
        <family val="1"/>
        <charset val="204"/>
      </rPr>
      <t>Само</t>
    </r>
    <r>
      <rPr>
        <sz val="10.5"/>
        <color indexed="8"/>
        <rFont val="Times New Roman"/>
        <family val="1"/>
        <charset val="204"/>
      </rPr>
      <t xml:space="preserve"> с цифри, без използването на "˽" </t>
    </r>
    <r>
      <rPr>
        <i/>
        <sz val="10.5"/>
        <color indexed="8"/>
        <rFont val="Times New Roman"/>
        <family val="1"/>
        <charset val="204"/>
      </rPr>
      <t>(интервал),</t>
    </r>
    <r>
      <rPr>
        <sz val="10.5"/>
        <color indexed="8"/>
        <rFont val="Times New Roman"/>
        <family val="1"/>
        <charset val="204"/>
      </rPr>
      <t xml:space="preserve"> се въвежда номера на личната карта. Датата на валидност се въвежда във формат дд.мм.гггг.</t>
    </r>
  </si>
  <si>
    <r>
      <t xml:space="preserve">Въвеждат се поотделно основните видове земеделски продукти, които се използват за преработка и са свързани с проекта. Изброяването следва да бъде в отделните редове и </t>
    </r>
    <r>
      <rPr>
        <b/>
        <sz val="10.5"/>
        <color indexed="8"/>
        <rFont val="Times New Roman"/>
        <family val="1"/>
        <charset val="204"/>
      </rPr>
      <t xml:space="preserve">без </t>
    </r>
    <r>
      <rPr>
        <sz val="10.5"/>
        <color indexed="8"/>
        <rFont val="Times New Roman"/>
        <family val="1"/>
        <charset val="204"/>
      </rPr>
      <t xml:space="preserve">използване на </t>
    </r>
    <r>
      <rPr>
        <b/>
        <sz val="10.5"/>
        <color indexed="8"/>
        <rFont val="Times New Roman"/>
        <family val="1"/>
        <charset val="204"/>
      </rPr>
      <t>";"</t>
    </r>
    <r>
      <rPr>
        <sz val="10.5"/>
        <color indexed="8"/>
        <rFont val="Times New Roman"/>
        <family val="1"/>
        <charset val="204"/>
      </rPr>
      <t xml:space="preserve"> за разделител!</t>
    </r>
  </si>
  <si>
    <r>
      <t xml:space="preserve">Въвеждат се поотделно видовете готови продукти, които се произвеждат в предприятието и са свързани с инвестициите по проекта. При недостиг на редове се допуска окрупняване на видовете продукти по някакъв признак, описан подробно в бизнес плана. Изброяването следва да бъде в отделните редове и </t>
    </r>
    <r>
      <rPr>
        <b/>
        <sz val="10.5"/>
        <color indexed="8"/>
        <rFont val="Times New Roman"/>
        <family val="1"/>
        <charset val="204"/>
      </rPr>
      <t xml:space="preserve">без </t>
    </r>
    <r>
      <rPr>
        <sz val="10.5"/>
        <color indexed="8"/>
        <rFont val="Times New Roman"/>
        <family val="1"/>
        <charset val="204"/>
      </rPr>
      <t xml:space="preserve">използване на </t>
    </r>
    <r>
      <rPr>
        <b/>
        <sz val="10.5"/>
        <color indexed="8"/>
        <rFont val="Times New Roman"/>
        <family val="1"/>
        <charset val="204"/>
      </rPr>
      <t>";"</t>
    </r>
    <r>
      <rPr>
        <sz val="10.5"/>
        <color indexed="8"/>
        <rFont val="Times New Roman"/>
        <family val="1"/>
        <charset val="204"/>
      </rPr>
      <t xml:space="preserve"> за разделител!</t>
    </r>
  </si>
  <si>
    <r>
      <t xml:space="preserve">Срещу сектора/ите, към който/ито е насочена инвестицията по проекта, се отбелязва съотвтствие чрез избиране от падащото меню на </t>
    </r>
    <r>
      <rPr>
        <b/>
        <sz val="10.5"/>
        <color indexed="8"/>
        <rFont val="Times New Roman"/>
        <family val="1"/>
        <charset val="204"/>
      </rPr>
      <t>"Х"</t>
    </r>
    <r>
      <rPr>
        <sz val="10.5"/>
        <color indexed="8"/>
        <rFont val="Times New Roman"/>
        <family val="1"/>
        <charset val="204"/>
      </rPr>
      <t>.</t>
    </r>
  </si>
  <si>
    <r>
      <rPr>
        <b/>
        <sz val="10.5"/>
        <color indexed="8"/>
        <rFont val="Times New Roman"/>
        <family val="1"/>
        <charset val="204"/>
      </rPr>
      <t>Само</t>
    </r>
    <r>
      <rPr>
        <sz val="10.5"/>
        <color indexed="8"/>
        <rFont val="Times New Roman"/>
        <family val="1"/>
        <charset val="204"/>
      </rPr>
      <t xml:space="preserve"> с цифри без използването на "</t>
    </r>
    <r>
      <rPr>
        <sz val="10.5"/>
        <color indexed="8"/>
        <rFont val="Calibri"/>
        <family val="2"/>
        <charset val="204"/>
      </rPr>
      <t>˽</t>
    </r>
    <r>
      <rPr>
        <sz val="10.5"/>
        <color indexed="8"/>
        <rFont val="Times New Roman"/>
        <family val="1"/>
        <charset val="204"/>
      </rPr>
      <t xml:space="preserve">" </t>
    </r>
    <r>
      <rPr>
        <i/>
        <sz val="10.5"/>
        <color indexed="8"/>
        <rFont val="Times New Roman"/>
        <family val="1"/>
        <charset val="204"/>
      </rPr>
      <t xml:space="preserve">(интервал) </t>
    </r>
    <r>
      <rPr>
        <sz val="10.5"/>
        <color indexed="8"/>
        <rFont val="Times New Roman"/>
        <family val="1"/>
        <charset val="204"/>
      </rPr>
      <t>се въвежда сумата на разходите, за които се кандидатства. Допустимо е използването на "." и "," за десетична запетая.</t>
    </r>
  </si>
  <si>
    <r>
      <rPr>
        <b/>
        <sz val="10.5"/>
        <color indexed="8"/>
        <rFont val="Times New Roman"/>
        <family val="1"/>
        <charset val="204"/>
      </rPr>
      <t>Само</t>
    </r>
    <r>
      <rPr>
        <sz val="10.5"/>
        <color indexed="8"/>
        <rFont val="Times New Roman"/>
        <family val="1"/>
        <charset val="204"/>
      </rPr>
      <t xml:space="preserve"> с цифри без използването на "</t>
    </r>
    <r>
      <rPr>
        <sz val="10.5"/>
        <color indexed="8"/>
        <rFont val="Calibri"/>
        <family val="2"/>
        <charset val="204"/>
      </rPr>
      <t>˽</t>
    </r>
    <r>
      <rPr>
        <sz val="10.5"/>
        <color indexed="8"/>
        <rFont val="Times New Roman"/>
        <family val="1"/>
        <charset val="204"/>
      </rPr>
      <t xml:space="preserve">" </t>
    </r>
    <r>
      <rPr>
        <i/>
        <sz val="10.5"/>
        <color indexed="8"/>
        <rFont val="Times New Roman"/>
        <family val="1"/>
        <charset val="204"/>
      </rPr>
      <t>(интервал)</t>
    </r>
    <r>
      <rPr>
        <sz val="10.5"/>
        <color indexed="8"/>
        <rFont val="Times New Roman"/>
        <family val="1"/>
        <charset val="204"/>
      </rPr>
      <t xml:space="preserve"> се въвежда сумата на разходите, за които се кандидатства за второ междинно плащане. Сумата трябва да съответства  на сумата в колона 11 на ред "Междинно плащане в размер на:" от Таблицата за допустими инвестиции.</t>
    </r>
  </si>
  <si>
    <r>
      <t xml:space="preserve">За всички кандидати се вписват </t>
    </r>
    <r>
      <rPr>
        <b/>
        <sz val="10.5"/>
        <color indexed="8"/>
        <rFont val="Times New Roman"/>
        <family val="1"/>
        <charset val="204"/>
      </rPr>
      <t>само</t>
    </r>
    <r>
      <rPr>
        <sz val="10.5"/>
        <color indexed="8"/>
        <rFont val="Times New Roman"/>
        <family val="1"/>
        <charset val="204"/>
      </rPr>
      <t xml:space="preserve"> разходите за материални инвестиции за постигане на съответствие с новоприети стандарти на Съюза съгласно приложение № 8, включително чрез финансов лизинг
</t>
    </r>
    <r>
      <rPr>
        <b/>
        <sz val="10.5"/>
        <color indexed="8"/>
        <rFont val="Times New Roman"/>
        <family val="1"/>
        <charset val="204"/>
      </rPr>
      <t xml:space="preserve">!!! Редове не се добавят! </t>
    </r>
    <r>
      <rPr>
        <sz val="10.5"/>
        <color indexed="8"/>
        <rFont val="Times New Roman"/>
        <family val="1"/>
        <charset val="204"/>
      </rPr>
      <t>Ако инвестиционните разходи за постигане на изискванията на стандартите на ЕС са повече от редовете, те следва да бъдат обединени по стандарти, по сходство или по друг признак и това обединяване да бъде подробно обяснено в бизнес плана.</t>
    </r>
  </si>
  <si>
    <r>
      <t xml:space="preserve">Избира се "Х" от падащото меню </t>
    </r>
    <r>
      <rPr>
        <b/>
        <sz val="10.5"/>
        <color indexed="8"/>
        <rFont val="Times New Roman"/>
        <family val="1"/>
        <charset val="204"/>
      </rPr>
      <t>само</t>
    </r>
    <r>
      <rPr>
        <sz val="10.5"/>
        <color indexed="8"/>
        <rFont val="Times New Roman"/>
        <family val="1"/>
        <charset val="204"/>
      </rPr>
      <t xml:space="preserve"> срещу изпълнените условия. В случай, че няма съответствие с дадения критерий, полето се оставя празно.
В последната колона се въвеждат мотиви за съответния избор. Може да се опише документа, придружаващ заявлението, където се доказва съответствието. В случай, че няма съответствие с дадения критерий, полето се оставя празно.</t>
    </r>
  </si>
  <si>
    <r>
      <rPr>
        <b/>
        <sz val="10.5"/>
        <color indexed="8"/>
        <rFont val="Times New Roman"/>
        <family val="1"/>
        <charset val="204"/>
      </rPr>
      <t>Само</t>
    </r>
    <r>
      <rPr>
        <sz val="10.5"/>
        <color indexed="8"/>
        <rFont val="Times New Roman"/>
        <family val="1"/>
        <charset val="204"/>
      </rPr>
      <t xml:space="preserve"> с цифри без използването на "</t>
    </r>
    <r>
      <rPr>
        <sz val="10.5"/>
        <color indexed="8"/>
        <rFont val="Calibri"/>
        <family val="2"/>
        <charset val="204"/>
      </rPr>
      <t>˽</t>
    </r>
    <r>
      <rPr>
        <sz val="10.5"/>
        <color indexed="8"/>
        <rFont val="Times New Roman"/>
        <family val="1"/>
        <charset val="204"/>
      </rPr>
      <t xml:space="preserve">" </t>
    </r>
    <r>
      <rPr>
        <i/>
        <sz val="10.5"/>
        <color indexed="8"/>
        <rFont val="Times New Roman"/>
        <family val="1"/>
        <charset val="204"/>
      </rPr>
      <t>(интервал)</t>
    </r>
    <r>
      <rPr>
        <sz val="10.5"/>
        <color indexed="8"/>
        <rFont val="Times New Roman"/>
        <family val="1"/>
        <charset val="204"/>
      </rPr>
      <t xml:space="preserve"> се въвежда сбора от точки по критериите за оценка.</t>
    </r>
  </si>
  <si>
    <t>I. Описание на кандидата</t>
  </si>
  <si>
    <t>микро</t>
  </si>
  <si>
    <t>малко</t>
  </si>
  <si>
    <t>средно</t>
  </si>
  <si>
    <t>голямо</t>
  </si>
  <si>
    <r>
      <rPr>
        <b/>
        <sz val="10.5"/>
        <color indexed="8"/>
        <rFont val="Times New Roman"/>
        <family val="1"/>
        <charset val="204"/>
      </rPr>
      <t>Само</t>
    </r>
    <r>
      <rPr>
        <sz val="10.5"/>
        <color indexed="8"/>
        <rFont val="Times New Roman"/>
        <family val="1"/>
        <charset val="204"/>
      </rPr>
      <t xml:space="preserve"> с цифри, без използването на "</t>
    </r>
    <r>
      <rPr>
        <sz val="10.5"/>
        <color indexed="8"/>
        <rFont val="Calibri"/>
        <family val="2"/>
        <charset val="204"/>
      </rPr>
      <t>˽</t>
    </r>
    <r>
      <rPr>
        <sz val="10.5"/>
        <color indexed="8"/>
        <rFont val="Times New Roman"/>
        <family val="1"/>
        <charset val="204"/>
      </rPr>
      <t xml:space="preserve">" </t>
    </r>
    <r>
      <rPr>
        <i/>
        <sz val="10.5"/>
        <color indexed="8"/>
        <rFont val="Times New Roman"/>
        <family val="1"/>
        <charset val="204"/>
      </rPr>
      <t>(интервал),</t>
    </r>
    <r>
      <rPr>
        <sz val="10.5"/>
        <color indexed="8"/>
        <rFont val="Times New Roman"/>
        <family val="1"/>
        <charset val="204"/>
      </rPr>
      <t xml:space="preserve"> се въвежда сумата на разходите, за които се кандидатства за първо междинно плащане. Сумата трябва да съответства на сумата в колона 10 от ред "Междинно плащане в размер на:" от Таблицата за допустими инвестиции.</t>
    </r>
  </si>
  <si>
    <r>
      <rPr>
        <u/>
        <sz val="10.5"/>
        <color indexed="8"/>
        <rFont val="Times New Roman"/>
        <family val="1"/>
        <charset val="204"/>
      </rPr>
      <t>Допустимо е полетата по този Стандарт да се попълват само  ако кандидатът е млад земеделски стопанин</t>
    </r>
    <r>
      <rPr>
        <sz val="10.5"/>
        <color indexed="8"/>
        <rFont val="Times New Roman"/>
        <family val="1"/>
        <charset val="204"/>
      </rPr>
      <t xml:space="preserve"> и се вписват само разходите за материални инвестиции за постигане на съответствие с новоприети стандарти на Съюза съгласно приложение № 8, включително чрез финансов лизинг.
В третата колона се въвежда кратко описание на разходите от "Таблицата за допустими инвестиции", които са насочени към постигане на посочения стандарт на ЕС.
В четвъртата колона само с цифри без използването на "˽" </t>
    </r>
    <r>
      <rPr>
        <i/>
        <sz val="10.5"/>
        <color indexed="8"/>
        <rFont val="Times New Roman"/>
        <family val="1"/>
        <charset val="204"/>
      </rPr>
      <t>(интервал)</t>
    </r>
    <r>
      <rPr>
        <sz val="10.5"/>
        <color indexed="8"/>
        <rFont val="Times New Roman"/>
        <family val="1"/>
        <charset val="204"/>
      </rPr>
      <t xml:space="preserve">  се въвежда стойността на разхода.</t>
    </r>
  </si>
  <si>
    <r>
      <t xml:space="preserve">В третата колона се въвежда кратко описание на разходите от "Таблицата за допустими инвестиции", които са насочени към постигане на съответствие с Регламент за изпълнение на Директива 2009/125/ЕС /, които водят до намаляване на емисиите - в случай, че кандидатът е заявил приоритет.
В четвъртата колона само с цифри без използването на "˽" </t>
    </r>
    <r>
      <rPr>
        <i/>
        <sz val="10.5"/>
        <color indexed="8"/>
        <rFont val="Times New Roman"/>
        <family val="1"/>
        <charset val="204"/>
      </rPr>
      <t>(интервал)</t>
    </r>
    <r>
      <rPr>
        <sz val="10.5"/>
        <color indexed="8"/>
        <rFont val="Times New Roman"/>
        <family val="1"/>
        <charset val="204"/>
      </rPr>
      <t xml:space="preserve">  се въвежда стойността на разхода.</t>
    </r>
  </si>
  <si>
    <t>4. Зърнени, мелничарски и нишестени продукти, с изключение на производство, преработка и/или маркетинг на хляб и тестени изделия;</t>
  </si>
  <si>
    <t>6. Готови храни за селскостопански животни (фуражи);</t>
  </si>
  <si>
    <t xml:space="preserve"> </t>
  </si>
  <si>
    <r>
      <t xml:space="preserve">Общ размер на финансовата помощ:
</t>
    </r>
    <r>
      <rPr>
        <i/>
        <sz val="10"/>
        <color indexed="8"/>
        <rFont val="Times New Roman"/>
        <family val="1"/>
        <charset val="204"/>
      </rPr>
      <t>(</t>
    </r>
    <r>
      <rPr>
        <i/>
        <sz val="10"/>
        <rFont val="Times New Roman"/>
        <family val="1"/>
        <charset val="204"/>
      </rPr>
      <t>в процентно съотношение спрямо размера на разходите за които се кандидатства, както и в левова равностойност)</t>
    </r>
  </si>
  <si>
    <t>Да водя всички финансови операции, свързани с подпомаганите дейности, отделно в счетоводната си система или като използвам счетоводни сметки с подходящи номера</t>
  </si>
  <si>
    <t>Да съхранявам документите, свързани с подпомаганите дейности</t>
  </si>
  <si>
    <t>Да осигурявам достъп на територията на моето земеделско стопанство и предприятие за извършване на контролни дейности на упълномощените за това лица и да показвам необходимите документи за този контрол</t>
  </si>
  <si>
    <t>Име на индикатора, който щв се постигне с проекта</t>
  </si>
  <si>
    <t>Мерна единица</t>
  </si>
  <si>
    <t>Прогнозна стойност</t>
  </si>
  <si>
    <t xml:space="preserve">Обосновка на прогнозата и 
източници на информация
за проверка на съответния индикатор;
 </t>
  </si>
  <si>
    <t>В последната колона се въвежда обосновка или конкретизация. Трябва да се посочи кои ще са източниците на информация за съответния индикатор, като те трябва да са официални и проверими.</t>
  </si>
  <si>
    <t>брой</t>
  </si>
  <si>
    <t xml:space="preserve">брой </t>
  </si>
  <si>
    <r>
      <t xml:space="preserve">4. Инвестиции за постигане изискванията на нововъведените стандарти на ЕС, съгласно списък/Приложение № 8 от Наредба №20 на МЗХ
</t>
    </r>
    <r>
      <rPr>
        <i/>
        <sz val="10"/>
        <rFont val="Times New Roman"/>
        <family val="1"/>
        <charset val="204"/>
      </rPr>
      <t>Моля, отбележете коя инвестиция от Таблицата за допустими инвестиции за достигането на кой стандарт на ЕС допринася и с кой нормативен документ е въведен този стандарт</t>
    </r>
  </si>
  <si>
    <r>
      <t>За срок от получаване на окончателното плащане по договора за отпускане на финансова помощ до изтичане на срока по чл. 52, ал. 1 от Наредба №20 на МЗХ се задължавам</t>
    </r>
    <r>
      <rPr>
        <b/>
        <sz val="12"/>
        <color indexed="8"/>
        <rFont val="Times New Roman"/>
        <family val="1"/>
        <charset val="204"/>
      </rPr>
      <t>:</t>
    </r>
  </si>
  <si>
    <t>1. Мляко и млечни продукти, с изключение на производство, преработка и/или маркетинг на продукти, наподобяващи/заместващи мляко и млечни продукти;</t>
  </si>
  <si>
    <t>2. Плодове и зеленчуци;</t>
  </si>
  <si>
    <t>3. Пчелен мед и пчелни продукти, с изключение на производство, преработка и/или маркетинг на продукти, наподобяващи/ заместващи пчелен мед и пчелни продукти;</t>
  </si>
  <si>
    <t>5. Технически и медицински култури, включително билки, с изключение на производство, преработка и/или маркетинг на тютюн и тютюневи изделия, захар и сладкарски изделия;</t>
  </si>
  <si>
    <t>ОСНОВНА ИНФОРМАЦИЯ ЗА ПРОЕКТНОТО ПРЕДЛОЖЕНИЕ</t>
  </si>
  <si>
    <t>Съм съгласен данните от статистическите изследвания, необходими за кандидатстване, оценка, изпълнение, мониторинг, измерване и отчитане на резултатите от изпълнението и контрола по изпълнението на ПРСР 2014 – 2020 г. за периода до приключване на програмата, да бъдат предоставяни от Националния статистически институт на Управляващия орган на програмата, както и разпространявани/публикувани в докладите за изпълнение на програмата</t>
  </si>
  <si>
    <t>III. Критерии за подбор</t>
  </si>
  <si>
    <t>IV. Индикатори</t>
  </si>
  <si>
    <t>Документът се предоставя само от кандидати - юридически лица.</t>
  </si>
  <si>
    <r>
      <t>V. ПРИДРУЖАВАЩИ ОБЩИ ДОКУМЕНТИ</t>
    </r>
    <r>
      <rPr>
        <b/>
        <sz val="9"/>
        <color indexed="8"/>
        <rFont val="Arial"/>
        <family val="2"/>
        <charset val="204"/>
      </rPr>
      <t xml:space="preserve"> 
</t>
    </r>
    <r>
      <rPr>
        <i/>
        <sz val="10"/>
        <color indexed="8"/>
        <rFont val="Times New Roman"/>
        <family val="1"/>
        <charset val="204"/>
      </rPr>
      <t>(Изберете от падащото меню)</t>
    </r>
  </si>
  <si>
    <r>
      <t>VI. ДОКУМЕНТИ, ДОКАЗВАЩИ СЪОТВЕТСТВИЕ С КРИТЕРИИТЕ ЗА ПОДБОР НА ПРОЕКТИ</t>
    </r>
    <r>
      <rPr>
        <b/>
        <sz val="9"/>
        <color indexed="8"/>
        <rFont val="Arial"/>
        <family val="2"/>
        <charset val="204"/>
      </rPr>
      <t xml:space="preserve">
</t>
    </r>
    <r>
      <rPr>
        <i/>
        <sz val="10"/>
        <color indexed="8"/>
        <rFont val="Times New Roman"/>
        <family val="1"/>
        <charset val="204"/>
      </rPr>
      <t>(Изберете от падащото меню)</t>
    </r>
  </si>
  <si>
    <t>VII.   ДЕКЛАРАЦИИ</t>
  </si>
  <si>
    <t>Уникален регистрационен номер (УРН)</t>
  </si>
  <si>
    <t>……………………………………………………..……</t>
  </si>
  <si>
    <r>
      <t xml:space="preserve">2.1. Общ размер на разходите по проекта:
</t>
    </r>
    <r>
      <rPr>
        <i/>
        <sz val="10"/>
        <color indexed="8"/>
        <rFont val="Times New Roman"/>
        <family val="1"/>
        <charset val="204"/>
      </rPr>
      <t>(Посочва се размера на разходите за които се кандидатства)</t>
    </r>
  </si>
  <si>
    <t>2.2. Максимален размер на финансовата помощ в процентно съотношение, спрямо допустимите за подпомагане разходи по проекта</t>
  </si>
  <si>
    <t xml:space="preserve">Документите се попълват, разпечатват и подписват / подпечатват от издателя на документа, след което се сканират и се прикачват в ИСУН в раздел 11 "Прикачени електронно подписани документи" на формуляра за кандидатстване във формат .pdf, и допълнително в изрично упоменат формат.  </t>
  </si>
  <si>
    <t xml:space="preserve">Инвентарна книга към датата на подаване на проектното предложение с разбивка по вид на актив, дата и цена на придобиване. </t>
  </si>
  <si>
    <t>Oт падащото меню се избира вида на предприятието</t>
  </si>
  <si>
    <t>От падащото меню се избира съответствие срещу вида на инвестицията. Допустимо е отбелязването на повече от едно съответствие.
Има се предвид ПРИЛОЖЕНИЕ I - СПИСЪК ПО ЧЛЕН 38 ОТ ДОГОВОРА ЗА ФУНКЦИОНИРАНЕТО НА ЕВРОПЕЙСКИЯ
СЪЮЗ (ДФЕС)</t>
  </si>
  <si>
    <t>За преработка на продукти от приложение № І от ДФЕС в продукти в приложение № І от ДФЕС</t>
  </si>
  <si>
    <t>по чл. 4а, ал. 1 ЗМСП</t>
  </si>
  <si>
    <t>Решение на компетентния орган на ВиК оператора за кандидатстване по реда на настоящата наредба</t>
  </si>
  <si>
    <t xml:space="preserve"> (в случай на кандидатстване за разходи за СМР за които се изисква разрешение за строеж съгласно ЗУТ и не е върху собствена земя). </t>
  </si>
  <si>
    <t xml:space="preserve"> (в случай на кандидатстване за разходи за закупуване и/или инсталиране на нови машини, оборудване и съоръжения, необходими за подобряване на производството и/или обновяване на сгради и/или помещения, за които не се изисква издаване на разрешение за строеж съгласно ЗУТ и не е върху собствена земя)</t>
  </si>
  <si>
    <t>( Важи за проекти, включващи само заявени за подпомагане разходи за закупуване и/или инсталиране на нови машини, оборудване и съоръжения, необходими за подобряване на производството, за които съгласно технологичен проект се изисква поставяне в затворени помещения ЗУТ и не е върху собствен имот)</t>
  </si>
  <si>
    <t>МЕСТНА ИНИЦИАТИВНА ГРУПА  "МИГ САМОКОВ"</t>
  </si>
  <si>
    <t xml:space="preserve">
</t>
  </si>
  <si>
    <t>Без използването на  "˽"  (интервал) се въвежда IBAN на банковата сметка, по която желаете да се преведе безвъзмездната финансова помощ</t>
  </si>
  <si>
    <r>
      <t>За преработка на продукти от приложение № І от ДФЕС в продукти извън приложение № І от ДФЕС в съответствие с изискванията на Регламент (ЕС) №702/2014</t>
    </r>
    <r>
      <rPr>
        <u/>
        <sz val="12"/>
        <rFont val="Times New Roman"/>
        <family val="1"/>
        <charset val="204"/>
      </rPr>
      <t xml:space="preserve"> </t>
    </r>
    <r>
      <rPr>
        <i/>
        <u/>
        <sz val="10"/>
        <rFont val="Times New Roman"/>
        <family val="1"/>
        <charset val="204"/>
      </rPr>
      <t>(Само за кандидати, които са микро, малки и средни предприятия съгласно ЗМСП)</t>
    </r>
  </si>
  <si>
    <r>
      <t xml:space="preserve">Микро, малко, средно или голямо предприятие
</t>
    </r>
    <r>
      <rPr>
        <b/>
        <i/>
        <sz val="10"/>
        <color indexed="8"/>
        <rFont val="Times New Roman"/>
        <family val="1"/>
        <charset val="204"/>
      </rPr>
      <t>(Изберете от падащото меню)</t>
    </r>
  </si>
  <si>
    <t xml:space="preserve">Брой точки/ Максимален брой точки </t>
  </si>
  <si>
    <t>Предприятието е класифицирано като микро, съгласно препоръка на ЕС 2003/361/ЕС</t>
  </si>
  <si>
    <t>Иновативност - въвеждане на нови за територията производства и/или продукти в предприятието:</t>
  </si>
  <si>
    <t>над 20 % от допустимите инвестиционни разходи по проекта са свързани с иновации – 10 т.</t>
  </si>
  <si>
    <t>над 50 % от допустимите инвестиционни разходи по проекта са свързани с иновации – 20 т.</t>
  </si>
  <si>
    <t>Проектът предвижда минимум 65 % от използваната суровина за преработка да бъде собствена или на организации на производители от територията.</t>
  </si>
  <si>
    <t xml:space="preserve"> 1 работно място – 5 т.</t>
  </si>
  <si>
    <t>4 до 6 работни места – 15 т.</t>
  </si>
  <si>
    <t>2 до 3 работни места – 10 т.</t>
  </si>
  <si>
    <t>над 6 работни места – 20 т.</t>
  </si>
  <si>
    <t>Минимум 10% от допустимите инвестиционни разходи са за подобряване на енергийната ефективност на предприятието</t>
  </si>
  <si>
    <t>Проектът включва преработка и производство на биологични продукти:</t>
  </si>
  <si>
    <t>от 10% до 30% от инвестициите са в посочените сектори - 5 т.</t>
  </si>
  <si>
    <t>от 30% до 50% от инвестициите са в посочените сектори - 10 т.</t>
  </si>
  <si>
    <t>над 50 % от инвестициите са в посочените сектори - 15 т.</t>
  </si>
  <si>
    <t>над 30% от инвестициите са насочени към дейности, опазващи околната среда- 5 т.</t>
  </si>
  <si>
    <t>над 50% от инвестициите са насочени към дейности, опазващи околната среда- 10 т.</t>
  </si>
  <si>
    <t>Проектът включва дейности с позитивен принос към околната среда:</t>
  </si>
  <si>
    <r>
      <t xml:space="preserve">Отбележи ако удовлетворяваш критерия  с
</t>
    </r>
    <r>
      <rPr>
        <b/>
        <sz val="10"/>
        <color theme="1"/>
        <rFont val="Wingdings"/>
        <charset val="2"/>
      </rPr>
      <t>þ</t>
    </r>
    <r>
      <rPr>
        <b/>
        <sz val="8"/>
        <color theme="1"/>
        <rFont val="Times New Roman"/>
        <family val="1"/>
        <charset val="204"/>
      </rPr>
      <t xml:space="preserve">   или </t>
    </r>
    <r>
      <rPr>
        <b/>
        <sz val="10"/>
        <color theme="1"/>
        <rFont val="Wingdings"/>
        <charset val="2"/>
      </rPr>
      <t>¤</t>
    </r>
  </si>
  <si>
    <t>Подкрепени бенефициенти</t>
  </si>
  <si>
    <t xml:space="preserve">Общо публични разходи в евро </t>
  </si>
  <si>
    <t>Проекти за инвестиции в  преработка  на суровини от приоритетните за СВОМР сектори: зеленчукопроизводство и/или трайни насаждения и/или животновъдство</t>
  </si>
  <si>
    <t>Изградени мощности за нови за територията производства и/или продукти</t>
  </si>
  <si>
    <t>Брой създадени работни места</t>
  </si>
  <si>
    <t>трудови договори, 
справки от НАП</t>
  </si>
  <si>
    <t>Решение на компетентния орган на юридическото лице за кандидатстване по реда на настоящите условия. Представя се във формат „pdf“ или „jpg“.</t>
  </si>
  <si>
    <t xml:space="preserve">Нотариално заверено изрично пълномощно, в случай че документите не се подават лично от кандидата. Представя се във формат „pdf“ или „jpg“. </t>
  </si>
  <si>
    <t xml:space="preserve">Представя се за кандидати - групи/организации на производители. </t>
  </si>
  <si>
    <t xml:space="preserve">Опис на животните, заверен от официален ветеринарен лекар не по-рано от 4 месеца преди датата на подаване на проектното предложение, когато в изчисляването на стандартния производствен обем участват животни  Представя се във формат „pdf“ или „jpg“. </t>
  </si>
  <si>
    <t>не се представя от юридически лица, които не са земеделски стопани, а за признати групи/организации на производители се изискват на всички членове, в случай че преработват собствена суровина.</t>
  </si>
  <si>
    <t xml:space="preserve"> Представя се в случай, че няма регистрирана обработваема земя в ИСАК за текущата към датата на кандидатстване стопанска година</t>
  </si>
  <si>
    <t xml:space="preserve">Документ за собственост или ползване на земята или заповеди по чл. 37в, ал. 4, 10 и 12 от Закона за собствеността и ползването на земеделските земи (ЗСПЗЗ), която участва при изчисляването на минималния стандартен производствен обем. Представя се във формат „pdf“ или „jpg“. </t>
  </si>
  <si>
    <t>Отчет за приходи и разходи за предходна финансова година. Представя се във формат „pdf“ или „jpg“.</t>
  </si>
  <si>
    <t xml:space="preserve">Предварителни или окончателни договори с описани вид, количества и цени на основните суровини (важи в случаите, когато не се предвижда преработка на собствена земеделска продукция) и/или декларация по образец от кандидата с описани вид и количества на основните суровини (важи в случаите, когато се предвижда преработка на собствена земеделска продукция) като доказателство, че са осигурени най-малко 50 % от суровините за преработвателното предприятие съгласно производствената му програма за първата прогнозна година от бизнес плана след изплащане на финансовата помощ, от които най-малко 30 на сто от общата суровинна база, определена в производствената програма за първата прогнозна година след въвеждане в експлоатация на инвестициите, включени в проекта, трябва да е от собствена продукция и/или от регистрирани земеделски стопани по реда на Наредба № 3 от 1999 г. (представя се и в случаите, когато суровините се закупуват от кланични пунктове). Представя се във формат „pdf“ или „jpg“. </t>
  </si>
  <si>
    <t xml:space="preserve">Предварителни или окончателни договори с описани вид, количества и цени на готовата продукция като доказателство, че е осигурена реализацията на най-малко 50 % от продуктите на преработвателното предприятие съгласно производствената му програма за първата прогнозна година от бизнес плана след изплащане на финансовата помощ, като в случаите на производство на гранулиран фураж договорите следва да доказват осигурена реализация на 100 % от произведения гранулиран фураж съгласно предвижданията на производствената програма за целия период на изпълнение на бизнес плана. Представя се във формат „pdf“ или „jpg“. </t>
  </si>
  <si>
    <t xml:space="preserve">Решение за преценяване на необходимостта от извършване на оценка на въздействието върху околната среда/решение по оценка на въздействие върху околната среда/решение за преценяване на необходимостта от извършване на екологична оценка/становище по екологична оценка/решение за преценка на вероятната степен на значително отрицателно въздействие/решение по оценка за съвместимостта/писмо/разрешително от компетентния орган по околна среда (РИОСВ/МОСВ/БД), издадени по реда на Закона за опазване на околната среда (ЗООС) и/или Закона за водите (представя в случаите, когато издаването на документа се изисква по ЗООС и/или по Закона за водите). Представя се във формат „pdf“ или „jpg“ (Към датата на кандидатстване може да се представи входящ номер на искане за издаване от съответния орган само в случаите когато проектното предложение не включва строително-монтажни работи). </t>
  </si>
  <si>
    <t>Представя се в случай че отчетът не е публикуван в Търговския регистър.</t>
  </si>
  <si>
    <t xml:space="preserve">Документ за собственост на земя и/или друг вид недвижими имоти, обект на инвестицията . Представя се във формат „pdf“ или „jpg“. </t>
  </si>
  <si>
    <t xml:space="preserve">Учредено право на строеж върху имота за срок не по-малко от 6 години за кандидати микро-, малки или средни предприятия и 8 години за кандидати големи предприятия считано от датата на подаване на проектното предложение, когато е учредено срочно право на строеж. Представя се във формат „pdf“ или „jpg“. </t>
  </si>
  <si>
    <t xml:space="preserve">Документ за ползване на имота за срок не по-малко от 6 години за кандидати микро-, малки или средни предприятия и 8 години за кандидати големи предприятия, считано от датата на подаване на проектното предложение. Представя се във формат „pdf“ или „jpg“. </t>
  </si>
  <si>
    <t xml:space="preserve">Документ, доказващ правно основание за ползване за не по-малко от 6 години от датата на подаване на проектното предложение, на сградите или помещенията, където ще бъдат поставени или монтирани и за срок от 8 години - за кандидати големи предприятия. Представя се във формат „pdf“ или „jpg“. </t>
  </si>
  <si>
    <t xml:space="preserve">Заснемане на обекта/съоръжението и/или архитектурен план на сградата, съоръжението, обекта, който ще се изгражда, ремонтира или обновява . </t>
  </si>
  <si>
    <t xml:space="preserve"> (важи в случаите на проекти, включващи разходи за строително-монтажни работи, и когато за предвидените строително-монтажни работи не се изисква одобрен инвестиционен проект съгласно ЗУТ)</t>
  </si>
  <si>
    <t xml:space="preserve"> (представя се в случай, че проектът включва разходи за строително-монтажни работи и за тяхното извършване се изисква одобрен инвестиционен проект съгласно ЗУТ).</t>
  </si>
  <si>
    <t xml:space="preserve">Одобрен инвестиционен проект, изработен във фаза „Технически проект“ или „Работен проект (работни чертежи и детайли)“ в съответствие с изискванията на ЗУТ и Наредба № 4 от 2001 г. за обхвата и съдържанието на инвестиционните проекти.  Представя се във формат „pdf“ или „jpg“ или на хартиен носител в съответната областна дирекция на ДФ „Земеделие“ по място на извършване на инвестицията не по-късно от датата на подаване на проектното предложение. 
Когато към датата на кандидатстване проектът не е одобрен следва да се представи инвестиционен проект, ведно с входящ номер на искане за издаване от съответния орган. </t>
  </si>
  <si>
    <t>Подробни количествени сметки, заверени от правоспособно лице. Представя се във формат „pdf“ и „xls”.</t>
  </si>
  <si>
    <t xml:space="preserve"> (важи в случай, че проектът включва разходи за строително-монтажни работи)</t>
  </si>
  <si>
    <t xml:space="preserve">  (важи в случай, че проектът включва разходи за строително-монтажни работи и за тяхното извършване се изисква издаване на разрешение за строеж съгласно ЗУТ). </t>
  </si>
  <si>
    <t>Разрешение за строеж. Представя се във формат „pdf“ или „jpg“.
Към датата на кандидатстване може да се представи входящ номер на искане за издаване от съответния орган.</t>
  </si>
  <si>
    <t xml:space="preserve"> (важи в случай, че проектът включва разходи за строително-монтажни работи и за тях не се изисква издаване на разрешение за строеж съгласно ЗУТ).</t>
  </si>
  <si>
    <t>Становище на главния архитект, че строежът не се нуждае от издаване на разрешение за строеж.  Представя се във формат „pdf“ или „jpg“. Към датата на кандидатстване може да се представи входящ номер на искане за издаване от съответния орган.</t>
  </si>
  <si>
    <t xml:space="preserve">Разрешение за поставяне, издадено в съответствие със ЗУТ . Към датата на кандидатстване може да се представи входящ номер на искане за издаване от съответния орган.
</t>
  </si>
  <si>
    <t xml:space="preserve"> (важи в случай, че проектът включва разходи за преместваеми обекти)</t>
  </si>
  <si>
    <t>Технологичен проект ведно със схема и описание на технологичния процес, изготвен и заверен от правоспособно лице. Представя се във формат „pdf“ или „jpg“.</t>
  </si>
  <si>
    <t xml:space="preserve">Лицензи, разрешения и/или документ, удостоверяващ регистрацията за дейностите и инвестициите по проекта, за които се изисква лицензиране, разрешение и/или регистрация за извършване на дейността/инвестицията съгласно българското законодателство. Представя се във формат „pdf“ или „jpg“. </t>
  </si>
  <si>
    <t xml:space="preserve"> (важи в случаите, когато кандидатът не се явява възложител по чл. 5 и 6 от Закона за обществените поръчки)</t>
  </si>
  <si>
    <t>(важи в случаите на разходи, за които към датата на подаване на проектното предложение са включени в списъка на разходи с референтни цени, приложен към настоящата документация,и не се отнася при кандидатстване за разходи за закупуване на земя, сгради и друга недвижима собственост).</t>
  </si>
  <si>
    <t xml:space="preserve"> (важи в случай, че проектът включва разходи за закупуване на земя, сгради и/или друга недвижима собственост).</t>
  </si>
  <si>
    <t>Удостоверение за данъчна оценка, издадено в рамките на месеца, предхождащ датата на подаване на проектното предложение  Представя се във формат „pdf“ или „jpg”.  Към датата на кандидатстване може да се представи входящ номер на искане за издаване от съответния орган.</t>
  </si>
  <si>
    <t>(важи  за разходи, извършени преди подаване на проектното предложение от кандидат, който се явява възложител по чл. 5 и 6 от Закона за обществените поръчки.)</t>
  </si>
  <si>
    <t>Представя се в случаите, когато проектът ще се изпълнява върху имот – собственост на кандидата</t>
  </si>
  <si>
    <t xml:space="preserve">В случаите, при които СПО се формира с намерение за засаждане/засяване, то кандидатът задължително указва периодът, в рамките на който ще се извърши засаждането/засяването в рамките на текущата, спрямо подаването на заявлението стопанска година. </t>
  </si>
  <si>
    <r>
      <t xml:space="preserve">Когато няма съответствие с никой от критериите, но има отбелязано такова в бланката, то е необходимо да поставите "0" в клетка </t>
    </r>
    <r>
      <rPr>
        <b/>
        <sz val="10.5"/>
        <color indexed="62"/>
        <rFont val="Times New Roman"/>
        <family val="1"/>
        <charset val="204"/>
      </rPr>
      <t>АC115</t>
    </r>
    <r>
      <rPr>
        <sz val="10.5"/>
        <color indexed="62"/>
        <rFont val="Times New Roman"/>
        <family val="1"/>
        <charset val="204"/>
      </rPr>
      <t xml:space="preserve"> </t>
    </r>
  </si>
  <si>
    <t xml:space="preserve">Когато няма съответствие с никой от критериите, но има отбелязано такова в бланката, то е необходимо да поставите "0" в клетка АC118 </t>
  </si>
  <si>
    <t xml:space="preserve"> Когато няма съответствие с никой от критериите, но има отбелязано такова в бланката, то е необходимо да поставите "0" в клетка АC123</t>
  </si>
  <si>
    <t xml:space="preserve"> Когато няма съответствие с никой от критериите, но има отбелязано такова в бланката, то е необходимо да поставите "0" в клетка АC126 </t>
  </si>
  <si>
    <t>Решение за определяне на стойността на разхода по предходната точка, за който се кандидатства, а когато избраната оферта не е с най-ниската цена – и писмена обосновка за мотивите, обусловили избора.  
Представя се във формат „pdf“ или „jpg”.</t>
  </si>
  <si>
    <t xml:space="preserve">Документация за възложената обществена поръчка (от кандидат, който се явява възложител по чл. 5 и 6 от ЗОП) или сключени договори (от кандидат, който не се явява възложител по чл. 5 и 6 от ЗОП) за разходи, свързани с проекта, извършени преди подаване на проектното предложение, в т.ч. разходи за предпроектни проучвания, такси, хонорари за архитекти, инженери и консултанти, консултации за икономическа устойчивост на проекти, извършени в процеса на подготовка на проекта преди подаване на проектното предложение. Представя се във формат „pdf“ или „jpg”. </t>
  </si>
  <si>
    <t xml:space="preserve">Настоящият формуляр - ОСНОВНА ИНФОРМАЦИЯ ЗА ПРОЕКТНОТО ПРЕДЛОЖЕНИЕ - по образец (Приложение №01) се представя след  подписване и подпечатване от кандидата - сканиран във формат .pdf, както и във формат .xls или .xlsx  </t>
  </si>
  <si>
    <t>Таблица за допустими инвестиции, подписан от кандидата - сканиран във формат „pdf”, както и във формат  .xls или .xlsx  – по образец (Приложение №02)</t>
  </si>
  <si>
    <t>Декларация по образец (Приложение №03) за изчисление на минималния стандартен производствен обем на стопанството (СПО) (Приложение № 04) през текущата стопанска година към момента на кандидатстване с подпис/и, печат и сканирана във формат „pdf“ или „jpg“  (не  важи за юридически лица, които не са земеделски стопани).</t>
  </si>
  <si>
    <t xml:space="preserve">Справка-декларация за обработваната земя/отглежданите животни от членовете на групата/организацията на производители (Приложение №05), с които участват в групата/организацията с подпис/и, печат и сканирана във формат „pdf“ или „jpg“. </t>
  </si>
  <si>
    <t>Декларация по образец (Приложение №06), че кандидатът не попада в някое от обстоятелствата за отстраняване (по чл. 25, ал. 2 от ЗУСЕСИФ).</t>
  </si>
  <si>
    <t>Декларация по образец (Приложение №07) по чл. 4а, ал. 1 ЗМСП (утвърден от министъра на икономиката и енергетиката) с подпис/и, печат и сканирана във формат „pdf“ или „jpg“</t>
  </si>
  <si>
    <t xml:space="preserve">Бизнес план по образец (Приложение №08) с подпис/и, печат на всяка страница и сканиран във формат „pdf“ и таблиците от бизнес плана (Приложение №09) във формат „.xls” или ".xlsx" </t>
  </si>
  <si>
    <t>Една независима оферта (за разходи, които са включени в списъка на разходи с референтни цени Приложение №10) или най-малко три съпоставими независими оферти (за разходи, които не са от Списъка с референтни разходи), които съдържат наименование на оферента, срока на валидност на офертата, датата на издаване на офертата, подробна техническа спецификация на активите/услугите, цена определена в левове или евро с посочен ДДС, ведно с отправени от кандидата запитвания за оферти (по образец Приложение №11). Не се отнася при кандидатстване за разходи за закупуване на земя, сгради и друга недвижима собственост. Представя се във формат „pdf“, „jpg”, „xls” или електронно подписана с квалифициран електронен подпис (КЕП).</t>
  </si>
  <si>
    <t>Декларация за размера на получените държавни помощи независимо от тяхната форма и източник по образец (Приложение №12) . Представя се във формат „pdf“ или „jpg”.</t>
  </si>
  <si>
    <t>(важи за кандидати с проекти запреработка на продукти от приложение № І от Договора в продукти извън приложение № І от Договора или памук – списъкът е даден в Приложение №13</t>
  </si>
  <si>
    <t>Декларация по чл. 19 и 20 от Закона за защита на личните данни - по образец (Приложение №14)</t>
  </si>
  <si>
    <t>Декларация за нередности - по образец (Приложение №15)</t>
  </si>
  <si>
    <t>Декларация за липса на двойно финансиране  и изкуствено създадени условия - по образец (Приложение №16)</t>
  </si>
  <si>
    <t xml:space="preserve">Формуляр за мониторинг съгласно приложение № 13 от Наредба №22 на МЗХГ - по образец (Приложение №17) </t>
  </si>
  <si>
    <t>Декларация за неприложими документи - по образец ((Приложение №18)</t>
  </si>
  <si>
    <t>В случай, че кандидатът заявява точки по критерий за подбор № 2 – иновативност: Удостоверение за ползван патент и/или удостоверение за полезен модел или внедряване на инвестиции, изпълнени по чл. 35 от Регламент 1305/2013, издадено в рамките на четири години преди датата на подаване на проектното предложение. Представя се във формат „pdf“ или „jpg”.</t>
  </si>
  <si>
    <t>В случай, че кандидатът заявява точки по критерий за подбор № 3 - минимум 65 % от използваната суровина за преработка да бъде собствена или на организации на производители от територията: Декларация за видовете и количества суровини – по образец (Приложение №19). Декларацията се представя от предприятието-кандидат и/или от членовете на групата/организацията на производители. В случаите на преработка на биологични суровини, декларацията се придружава със сертификат за биологично производство, в който фигурират изрично посочените за преработка суровини. Представя се във формат „pdf“ или „jpg”.</t>
  </si>
  <si>
    <t>В случай, че кандидатът заявява точки по критерий за подбор № 4 – Новосъздадени работни места (че с извършване на инвестицията кандидатът ще запази съществуващите към края на предходната календарна година и ще създаде определен брой нови работни места): Справка за съществуващия и нает персонал към края на предходната спрямо кандидатстването календарна година - по образец  (Приложение №20), заверена от кандидата и НСИ. Представя се във формат „pdf“ или „jpg”. Кандидатите, които са признати групи/организации на производители представят този документ за всеки един от членовете.</t>
  </si>
  <si>
    <t>В случай, че кандидатът заявява точки по критерий за подбор № 5 - минимум 10% от допустимите инвестиционни разходи са за подобряване на енергийната ефективност на предприятието: Доклад и Резюме за отразяване на резултатите от енергийно обследване на промишлената система съгласно НАРЕДБА № Е-РД-04-05 от 2016 г. (Обн. ДВ. бр. 81 от 2016 г.) издадено от лица, които отговарят на изискванията на 59, ал. 1 от ЗЕЕ и са вписани в регистъра по чл. 60, ал. 1 от ЗЕЕ. Представя се във формат „pdf“ или „jpg”.</t>
  </si>
  <si>
    <t>В случай, че кандидатът заявява точки по критерий за подбор № 6 - проектът включва преработка и производство на биологични продукти: Предварителни договори с описани количества и цени на биологични суровини като доказателство, че са осигурени най-малко 75 % от суровините за преработвателното предприятие съгласно производствената му програма от бизнес плана за срок минимум три години за МСП и минимум пет години за големи предприятия след изплащане на финансовата помощ – не се отнася за пазари на производители. Към договорите се прилага сертификат за биологично производство на суровината. Документите се представят във формат „pdf“ или „jpg”.</t>
  </si>
  <si>
    <t>Известно ми е, че нося наказателна отговорност по чл. 248а от Наказателния кодекс за представяне на неверни сведения</t>
  </si>
  <si>
    <t xml:space="preserve">Предварителните разходи по т.10 от раздел 14.1 "Допустими разходи" от Условията за кандидатстване, наоправени преди сключване на административния договор, са осъществени при спазване на Закона за обществените поръчки </t>
  </si>
  <si>
    <t>Само за кандидати, които се явяват възложители по чл. 5 и чл. 6 от ЗОП</t>
  </si>
</sst>
</file>

<file path=xl/styles.xml><?xml version="1.0" encoding="utf-8"?>
<styleSheet xmlns="http://schemas.openxmlformats.org/spreadsheetml/2006/main" xmlns:mc="http://schemas.openxmlformats.org/markup-compatibility/2006" xmlns:x14ac="http://schemas.microsoft.com/office/spreadsheetml/2009/9/ac" mc:Ignorable="x14ac">
  <fonts count="53" x14ac:knownFonts="1">
    <font>
      <sz val="11"/>
      <color theme="1"/>
      <name val="Calibri"/>
      <family val="2"/>
      <charset val="204"/>
      <scheme val="minor"/>
    </font>
    <font>
      <sz val="12"/>
      <color indexed="8"/>
      <name val="Times New Roman"/>
      <family val="1"/>
      <charset val="204"/>
    </font>
    <font>
      <b/>
      <sz val="12"/>
      <color indexed="8"/>
      <name val="Times New Roman"/>
      <family val="1"/>
      <charset val="204"/>
    </font>
    <font>
      <b/>
      <sz val="7"/>
      <color indexed="8"/>
      <name val="Times New Roman"/>
      <family val="1"/>
      <charset val="204"/>
    </font>
    <font>
      <b/>
      <sz val="9"/>
      <color indexed="8"/>
      <name val="Arial"/>
      <family val="2"/>
      <charset val="204"/>
    </font>
    <font>
      <b/>
      <i/>
      <sz val="10"/>
      <color indexed="8"/>
      <name val="Times New Roman"/>
      <family val="1"/>
      <charset val="204"/>
    </font>
    <font>
      <i/>
      <sz val="10"/>
      <color indexed="8"/>
      <name val="Times New Roman"/>
      <family val="1"/>
      <charset val="204"/>
    </font>
    <font>
      <sz val="12"/>
      <name val="Times New Roman"/>
      <family val="1"/>
      <charset val="204"/>
    </font>
    <font>
      <sz val="10"/>
      <name val="Times New Roman"/>
      <family val="1"/>
      <charset val="204"/>
    </font>
    <font>
      <b/>
      <sz val="12"/>
      <name val="Times New Roman"/>
      <family val="1"/>
      <charset val="204"/>
    </font>
    <font>
      <i/>
      <sz val="10"/>
      <name val="Times New Roman"/>
      <family val="1"/>
      <charset val="204"/>
    </font>
    <font>
      <u/>
      <sz val="12"/>
      <name val="Times New Roman"/>
      <family val="1"/>
      <charset val="204"/>
    </font>
    <font>
      <i/>
      <u/>
      <sz val="10"/>
      <name val="Times New Roman"/>
      <family val="1"/>
      <charset val="204"/>
    </font>
    <font>
      <sz val="11"/>
      <name val="Times New Roman"/>
      <family val="1"/>
      <charset val="204"/>
    </font>
    <font>
      <sz val="10.5"/>
      <color indexed="8"/>
      <name val="Times New Roman"/>
      <family val="1"/>
      <charset val="204"/>
    </font>
    <font>
      <b/>
      <sz val="10.5"/>
      <color indexed="8"/>
      <name val="Times New Roman"/>
      <family val="1"/>
      <charset val="204"/>
    </font>
    <font>
      <sz val="10.5"/>
      <color indexed="8"/>
      <name val="Times New Roman"/>
      <family val="1"/>
      <charset val="204"/>
    </font>
    <font>
      <sz val="10.5"/>
      <color indexed="8"/>
      <name val="Calibri"/>
      <family val="2"/>
      <charset val="204"/>
    </font>
    <font>
      <i/>
      <sz val="10.5"/>
      <color indexed="8"/>
      <name val="Times New Roman"/>
      <family val="1"/>
      <charset val="204"/>
    </font>
    <font>
      <u/>
      <sz val="10.5"/>
      <color indexed="8"/>
      <name val="Times New Roman"/>
      <family val="1"/>
      <charset val="204"/>
    </font>
    <font>
      <sz val="10.5"/>
      <name val="Times New Roman"/>
      <family val="1"/>
      <charset val="204"/>
    </font>
    <font>
      <b/>
      <sz val="10.5"/>
      <name val="Times New Roman"/>
      <family val="1"/>
      <charset val="204"/>
    </font>
    <font>
      <sz val="10.5"/>
      <color indexed="62"/>
      <name val="Times New Roman"/>
      <family val="1"/>
      <charset val="204"/>
    </font>
    <font>
      <b/>
      <sz val="10.5"/>
      <color indexed="62"/>
      <name val="Times New Roman"/>
      <family val="1"/>
      <charset val="204"/>
    </font>
    <font>
      <i/>
      <sz val="10"/>
      <color theme="1"/>
      <name val="Times New Roman"/>
      <family val="1"/>
      <charset val="204"/>
    </font>
    <font>
      <sz val="12"/>
      <color theme="1"/>
      <name val="Times New Roman"/>
      <family val="1"/>
      <charset val="204"/>
    </font>
    <font>
      <b/>
      <sz val="12"/>
      <color theme="1"/>
      <name val="Times New Roman"/>
      <family val="1"/>
      <charset val="204"/>
    </font>
    <font>
      <sz val="10"/>
      <color theme="1"/>
      <name val="Times New Roman"/>
      <family val="1"/>
      <charset val="204"/>
    </font>
    <font>
      <b/>
      <sz val="10"/>
      <color theme="1"/>
      <name val="Times New Roman"/>
      <family val="1"/>
      <charset val="204"/>
    </font>
    <font>
      <b/>
      <sz val="11"/>
      <color theme="1"/>
      <name val="Times New Roman"/>
      <family val="1"/>
      <charset val="204"/>
    </font>
    <font>
      <sz val="11"/>
      <color theme="1"/>
      <name val="Times New Roman"/>
      <family val="1"/>
      <charset val="204"/>
    </font>
    <font>
      <sz val="10.5"/>
      <color theme="1"/>
      <name val="Times New Roman"/>
      <family val="1"/>
      <charset val="204"/>
    </font>
    <font>
      <b/>
      <sz val="10.5"/>
      <color theme="1"/>
      <name val="Times New Roman"/>
      <family val="1"/>
      <charset val="204"/>
    </font>
    <font>
      <b/>
      <sz val="10.5"/>
      <color rgb="FFC00000"/>
      <name val="Times New Roman"/>
      <family val="1"/>
      <charset val="204"/>
    </font>
    <font>
      <i/>
      <sz val="10.5"/>
      <color theme="1"/>
      <name val="Times New Roman"/>
      <family val="1"/>
      <charset val="204"/>
    </font>
    <font>
      <sz val="10.5"/>
      <color theme="0" tint="-0.34998626667073579"/>
      <name val="Times New Roman"/>
      <family val="1"/>
      <charset val="204"/>
    </font>
    <font>
      <b/>
      <sz val="10.5"/>
      <color theme="0" tint="-0.34998626667073579"/>
      <name val="Times New Roman"/>
      <family val="1"/>
      <charset val="204"/>
    </font>
    <font>
      <sz val="10.5"/>
      <color theme="1"/>
      <name val="Calibri"/>
      <family val="2"/>
      <charset val="204"/>
      <scheme val="minor"/>
    </font>
    <font>
      <i/>
      <sz val="11"/>
      <color theme="1"/>
      <name val="Times New Roman"/>
      <family val="1"/>
      <charset val="204"/>
    </font>
    <font>
      <b/>
      <i/>
      <sz val="11"/>
      <color theme="1"/>
      <name val="Times New Roman"/>
      <family val="1"/>
      <charset val="204"/>
    </font>
    <font>
      <b/>
      <i/>
      <sz val="12"/>
      <color theme="1"/>
      <name val="Times New Roman"/>
      <family val="1"/>
      <charset val="204"/>
    </font>
    <font>
      <b/>
      <i/>
      <sz val="14"/>
      <color theme="1"/>
      <name val="Times New Roman"/>
      <family val="1"/>
      <charset val="204"/>
    </font>
    <font>
      <sz val="8"/>
      <color theme="1"/>
      <name val="Times New Roman"/>
      <family val="1"/>
      <charset val="204"/>
    </font>
    <font>
      <i/>
      <sz val="12"/>
      <color theme="1"/>
      <name val="Times New Roman"/>
      <family val="1"/>
      <charset val="204"/>
    </font>
    <font>
      <b/>
      <sz val="12"/>
      <color rgb="FFC00000"/>
      <name val="Times New Roman"/>
      <family val="1"/>
      <charset val="204"/>
    </font>
    <font>
      <b/>
      <sz val="11"/>
      <name val="Times New Roman"/>
      <family val="1"/>
      <charset val="204"/>
    </font>
    <font>
      <b/>
      <sz val="10"/>
      <name val="Times New Roman"/>
      <family val="1"/>
      <charset val="204"/>
    </font>
    <font>
      <sz val="12"/>
      <color theme="0" tint="-0.34998626667073579"/>
      <name val="Times New Roman"/>
      <family val="1"/>
      <charset val="204"/>
    </font>
    <font>
      <sz val="10.5"/>
      <color rgb="FFFF0000"/>
      <name val="Times New Roman"/>
      <family val="1"/>
      <charset val="204"/>
    </font>
    <font>
      <b/>
      <sz val="10"/>
      <color theme="1"/>
      <name val="Wingdings"/>
      <charset val="2"/>
    </font>
    <font>
      <b/>
      <sz val="8"/>
      <color theme="1"/>
      <name val="Times New Roman"/>
      <family val="1"/>
      <charset val="204"/>
    </font>
    <font>
      <sz val="8"/>
      <color rgb="FF000000"/>
      <name val="Tahoma"/>
      <family val="2"/>
      <charset val="204"/>
    </font>
    <font>
      <sz val="10.5"/>
      <color theme="3" tint="-0.249977111117893"/>
      <name val="Times New Roman"/>
      <family val="1"/>
      <charset val="204"/>
    </font>
  </fonts>
  <fills count="9">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theme="0"/>
        <bgColor indexed="64"/>
      </patternFill>
    </fill>
    <fill>
      <patternFill patternType="solid">
        <fgColor rgb="FF00B05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355">
    <xf numFmtId="0" fontId="0" fillId="0" borderId="0" xfId="0"/>
    <xf numFmtId="0" fontId="25" fillId="0" borderId="0" xfId="0" applyFont="1"/>
    <xf numFmtId="0" fontId="26" fillId="0" borderId="0" xfId="0" applyFont="1"/>
    <xf numFmtId="0" fontId="25" fillId="0" borderId="0" xfId="0" applyFont="1" applyBorder="1"/>
    <xf numFmtId="0" fontId="26" fillId="0" borderId="0" xfId="0" applyFont="1" applyAlignment="1">
      <alignment horizontal="left"/>
    </xf>
    <xf numFmtId="0" fontId="25" fillId="0" borderId="0" xfId="0" applyFont="1" applyAlignment="1">
      <alignment horizontal="left"/>
    </xf>
    <xf numFmtId="0" fontId="26" fillId="0" borderId="0" xfId="0" applyFont="1" applyAlignment="1">
      <alignment horizontal="center" vertical="center" wrapText="1"/>
    </xf>
    <xf numFmtId="0" fontId="25" fillId="0" borderId="0" xfId="0" applyFont="1" applyBorder="1" applyAlignment="1">
      <alignment horizontal="center" wrapText="1"/>
    </xf>
    <xf numFmtId="0" fontId="26" fillId="0" borderId="0" xfId="0" applyFont="1" applyAlignment="1">
      <alignment horizontal="center" vertical="center"/>
    </xf>
    <xf numFmtId="0" fontId="27" fillId="0" borderId="0" xfId="0" applyFont="1"/>
    <xf numFmtId="0" fontId="28" fillId="0" borderId="0" xfId="0" applyFont="1"/>
    <xf numFmtId="0" fontId="26" fillId="3" borderId="0" xfId="0" applyFont="1" applyFill="1" applyBorder="1" applyAlignment="1">
      <alignment horizontal="center" vertical="center" wrapText="1"/>
    </xf>
    <xf numFmtId="0" fontId="25" fillId="3" borderId="0" xfId="0" applyFont="1" applyFill="1" applyBorder="1" applyAlignment="1">
      <alignment horizontal="center" vertical="center" wrapText="1"/>
    </xf>
    <xf numFmtId="0" fontId="27" fillId="2" borderId="2" xfId="0" applyFont="1" applyFill="1" applyBorder="1" applyAlignment="1">
      <alignment vertical="center"/>
    </xf>
    <xf numFmtId="0" fontId="27" fillId="2" borderId="3" xfId="0" applyFont="1" applyFill="1" applyBorder="1" applyAlignment="1">
      <alignment vertical="center"/>
    </xf>
    <xf numFmtId="0" fontId="25" fillId="0" borderId="0" xfId="0" applyFont="1" applyFill="1"/>
    <xf numFmtId="0" fontId="25" fillId="5" borderId="0" xfId="0" applyFont="1" applyFill="1"/>
    <xf numFmtId="0" fontId="25" fillId="2" borderId="1" xfId="0" applyFont="1" applyFill="1" applyBorder="1" applyAlignment="1">
      <alignment horizontal="left"/>
    </xf>
    <xf numFmtId="0" fontId="25" fillId="2" borderId="1" xfId="0" applyFont="1" applyFill="1" applyBorder="1" applyAlignment="1">
      <alignment horizontal="left" wrapText="1"/>
    </xf>
    <xf numFmtId="0" fontId="7" fillId="0" borderId="0" xfId="0" applyFont="1"/>
    <xf numFmtId="0" fontId="7" fillId="0" borderId="0" xfId="0" applyFont="1" applyAlignment="1"/>
    <xf numFmtId="0" fontId="7" fillId="0" borderId="0" xfId="0" applyFont="1" applyAlignment="1">
      <alignment wrapText="1"/>
    </xf>
    <xf numFmtId="0" fontId="7" fillId="0" borderId="0" xfId="0" applyFont="1" applyAlignment="1">
      <alignment horizontal="left"/>
    </xf>
    <xf numFmtId="0" fontId="25" fillId="0"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8" fillId="3" borderId="1" xfId="0" applyFont="1" applyFill="1" applyBorder="1" applyAlignment="1">
      <alignment horizontal="center" vertical="center"/>
    </xf>
    <xf numFmtId="0" fontId="29" fillId="3" borderId="1" xfId="0" applyFont="1" applyFill="1" applyBorder="1" applyAlignment="1">
      <alignment horizontal="left" vertical="center" wrapText="1"/>
    </xf>
    <xf numFmtId="0" fontId="30" fillId="2" borderId="1" xfId="0" applyFont="1" applyFill="1" applyBorder="1" applyAlignment="1">
      <alignment vertical="center" wrapText="1"/>
    </xf>
    <xf numFmtId="0" fontId="13" fillId="0" borderId="0" xfId="0" applyFont="1"/>
    <xf numFmtId="0" fontId="13" fillId="0" borderId="1" xfId="0" applyFont="1" applyBorder="1" applyAlignment="1"/>
    <xf numFmtId="0" fontId="13" fillId="0" borderId="1" xfId="0" applyFont="1" applyBorder="1" applyAlignment="1">
      <alignment horizontal="left"/>
    </xf>
    <xf numFmtId="0" fontId="13" fillId="0" borderId="1" xfId="0" applyFont="1" applyBorder="1"/>
    <xf numFmtId="0" fontId="30" fillId="2" borderId="1" xfId="0" applyFont="1" applyFill="1" applyBorder="1" applyAlignment="1">
      <alignment vertical="center"/>
    </xf>
    <xf numFmtId="0" fontId="31" fillId="0" borderId="0" xfId="0" applyFont="1" applyAlignment="1">
      <alignment vertical="top" wrapText="1"/>
    </xf>
    <xf numFmtId="0" fontId="32" fillId="0" borderId="0" xfId="0" applyFont="1" applyAlignment="1">
      <alignment vertical="top" wrapText="1"/>
    </xf>
    <xf numFmtId="0" fontId="31" fillId="0" borderId="0" xfId="0" applyFont="1" applyBorder="1" applyAlignment="1">
      <alignment vertical="top" wrapText="1"/>
    </xf>
    <xf numFmtId="0" fontId="31" fillId="0" borderId="1" xfId="0" applyFont="1" applyBorder="1" applyAlignment="1">
      <alignment vertical="top" wrapText="1"/>
    </xf>
    <xf numFmtId="0" fontId="32" fillId="0" borderId="1" xfId="0" applyFont="1" applyBorder="1" applyAlignment="1">
      <alignment vertical="top" wrapText="1"/>
    </xf>
    <xf numFmtId="0" fontId="16" fillId="0" borderId="1" xfId="0" applyFont="1" applyBorder="1" applyAlignment="1">
      <alignment vertical="top" wrapText="1"/>
    </xf>
    <xf numFmtId="0" fontId="32" fillId="0" borderId="1" xfId="0" applyFont="1" applyBorder="1" applyAlignment="1">
      <alignment horizontal="left" vertical="top" wrapText="1"/>
    </xf>
    <xf numFmtId="0" fontId="31" fillId="0" borderId="1" xfId="0" applyFont="1" applyBorder="1" applyAlignment="1">
      <alignment horizontal="left" vertical="top" wrapText="1"/>
    </xf>
    <xf numFmtId="0" fontId="33" fillId="0" borderId="1" xfId="0" applyFont="1" applyBorder="1" applyAlignment="1">
      <alignment horizontal="left" vertical="top" wrapText="1"/>
    </xf>
    <xf numFmtId="0" fontId="16" fillId="0" borderId="1" xfId="0" applyFont="1" applyBorder="1" applyAlignment="1">
      <alignment horizontal="left" vertical="top" wrapText="1"/>
    </xf>
    <xf numFmtId="0" fontId="34" fillId="0" borderId="1" xfId="0" applyFont="1" applyBorder="1" applyAlignment="1">
      <alignment horizontal="left" vertical="top" wrapText="1"/>
    </xf>
    <xf numFmtId="0" fontId="35" fillId="0" borderId="1" xfId="0" applyFont="1" applyBorder="1" applyAlignment="1">
      <alignment horizontal="left" vertical="top" wrapText="1"/>
    </xf>
    <xf numFmtId="0" fontId="36" fillId="0" borderId="1" xfId="0" applyFont="1" applyBorder="1" applyAlignment="1">
      <alignment vertical="top" wrapText="1"/>
    </xf>
    <xf numFmtId="0" fontId="36" fillId="0" borderId="1" xfId="0" applyFont="1" applyBorder="1" applyAlignment="1">
      <alignment horizontal="center" vertical="top" wrapText="1"/>
    </xf>
    <xf numFmtId="0" fontId="31" fillId="0" borderId="1" xfId="0" applyFont="1" applyFill="1" applyBorder="1" applyAlignment="1">
      <alignment vertical="top" wrapText="1"/>
    </xf>
    <xf numFmtId="0" fontId="31" fillId="6" borderId="1" xfId="0" applyFont="1" applyFill="1" applyBorder="1" applyAlignment="1">
      <alignment vertical="top" wrapText="1"/>
    </xf>
    <xf numFmtId="0" fontId="33" fillId="0" borderId="1" xfId="0" applyFont="1" applyBorder="1" applyAlignment="1">
      <alignment vertical="top" wrapText="1"/>
    </xf>
    <xf numFmtId="0" fontId="37" fillId="0" borderId="1" xfId="0" applyFont="1" applyBorder="1"/>
    <xf numFmtId="0" fontId="20" fillId="0" borderId="0" xfId="0" applyFont="1" applyAlignment="1">
      <alignment vertical="top" wrapText="1"/>
    </xf>
    <xf numFmtId="0" fontId="26" fillId="2" borderId="4" xfId="0" applyFont="1" applyFill="1" applyBorder="1" applyAlignment="1">
      <alignment horizontal="center" vertical="center"/>
    </xf>
    <xf numFmtId="0" fontId="25" fillId="0" borderId="4" xfId="0" applyFont="1" applyFill="1" applyBorder="1" applyAlignment="1" applyProtection="1">
      <alignment horizontal="left" vertical="center"/>
      <protection locked="0"/>
    </xf>
    <xf numFmtId="0" fontId="30" fillId="0" borderId="1" xfId="0" applyFont="1" applyBorder="1" applyAlignment="1" applyProtection="1">
      <alignment horizontal="center" vertical="center" wrapText="1"/>
      <protection locked="0"/>
    </xf>
    <xf numFmtId="0" fontId="30" fillId="6" borderId="1" xfId="0" applyFont="1" applyFill="1" applyBorder="1" applyAlignment="1" applyProtection="1">
      <alignment horizontal="center" vertical="center" wrapText="1"/>
      <protection locked="0"/>
    </xf>
    <xf numFmtId="0" fontId="29" fillId="3" borderId="1" xfId="0" applyFont="1" applyFill="1" applyBorder="1" applyAlignment="1">
      <alignment horizontal="center" vertical="center" wrapText="1"/>
    </xf>
    <xf numFmtId="0" fontId="30" fillId="0" borderId="1" xfId="0" applyFont="1" applyFill="1" applyBorder="1" applyAlignment="1" applyProtection="1">
      <alignment horizontal="center" vertical="center" wrapText="1"/>
      <protection locked="0"/>
    </xf>
    <xf numFmtId="0" fontId="30" fillId="6" borderId="1" xfId="0" applyFont="1" applyFill="1" applyBorder="1" applyAlignment="1" applyProtection="1">
      <alignment horizontal="left" vertical="center" wrapText="1"/>
      <protection locked="0"/>
    </xf>
    <xf numFmtId="0" fontId="30" fillId="0" borderId="1" xfId="0" applyFont="1" applyBorder="1" applyAlignment="1" applyProtection="1">
      <alignment horizontal="left"/>
      <protection locked="0"/>
    </xf>
    <xf numFmtId="0" fontId="30" fillId="0" borderId="1" xfId="0" applyFont="1" applyBorder="1" applyAlignment="1" applyProtection="1">
      <alignment horizontal="left" wrapText="1"/>
      <protection locked="0"/>
    </xf>
    <xf numFmtId="0" fontId="30" fillId="6" borderId="1" xfId="0" applyFont="1" applyFill="1" applyBorder="1" applyAlignment="1" applyProtection="1">
      <alignment horizontal="left" wrapText="1"/>
      <protection locked="0"/>
    </xf>
    <xf numFmtId="0" fontId="38" fillId="3" borderId="1" xfId="0" applyFont="1" applyFill="1" applyBorder="1" applyAlignment="1">
      <alignment horizontal="center" vertical="center" wrapText="1"/>
    </xf>
    <xf numFmtId="0" fontId="30" fillId="2" borderId="1" xfId="0" applyFont="1" applyFill="1" applyBorder="1" applyAlignment="1">
      <alignment horizontal="left" vertical="center" wrapText="1"/>
    </xf>
    <xf numFmtId="0" fontId="30" fillId="6" borderId="1" xfId="0" applyFont="1" applyFill="1" applyBorder="1" applyAlignment="1" applyProtection="1">
      <alignment horizontal="center" vertical="center"/>
      <protection locked="0"/>
    </xf>
    <xf numFmtId="4" fontId="30" fillId="2" borderId="1" xfId="0" applyNumberFormat="1" applyFont="1" applyFill="1" applyBorder="1"/>
    <xf numFmtId="9" fontId="30" fillId="3" borderId="1" xfId="0" applyNumberFormat="1" applyFont="1" applyFill="1" applyBorder="1" applyAlignment="1">
      <alignment horizontal="center" vertical="center" wrapText="1"/>
    </xf>
    <xf numFmtId="0" fontId="38" fillId="2" borderId="1" xfId="0" applyFont="1" applyFill="1" applyBorder="1" applyAlignment="1">
      <alignment horizontal="center"/>
    </xf>
    <xf numFmtId="0" fontId="30" fillId="2" borderId="1" xfId="0" applyFont="1" applyFill="1" applyBorder="1" applyAlignment="1">
      <alignment horizontal="center" vertical="center" wrapText="1"/>
    </xf>
    <xf numFmtId="0" fontId="30" fillId="6" borderId="1" xfId="0" applyFont="1" applyFill="1" applyBorder="1" applyAlignment="1" applyProtection="1">
      <alignment horizontal="center" wrapText="1"/>
      <protection locked="0"/>
    </xf>
    <xf numFmtId="0" fontId="29" fillId="2" borderId="1" xfId="0" applyFont="1" applyFill="1" applyBorder="1" applyAlignment="1">
      <alignment horizontal="center" vertical="center" wrapText="1"/>
    </xf>
    <xf numFmtId="0" fontId="30" fillId="0" borderId="1" xfId="0" applyFont="1" applyBorder="1" applyAlignment="1" applyProtection="1">
      <alignment horizontal="center" vertical="center"/>
      <protection locked="0"/>
    </xf>
    <xf numFmtId="0" fontId="30" fillId="0" borderId="1" xfId="0" applyFont="1" applyBorder="1" applyAlignment="1">
      <alignment horizontal="left" vertical="center" wrapText="1"/>
    </xf>
    <xf numFmtId="0" fontId="30" fillId="0" borderId="1" xfId="0" applyFont="1" applyFill="1" applyBorder="1" applyAlignment="1">
      <alignment horizontal="left" vertical="center" wrapText="1"/>
    </xf>
    <xf numFmtId="0" fontId="38" fillId="2" borderId="1" xfId="0" applyFont="1" applyFill="1" applyBorder="1" applyAlignment="1">
      <alignment horizontal="center" vertical="center" wrapText="1"/>
    </xf>
    <xf numFmtId="0" fontId="39" fillId="0" borderId="1" xfId="0" applyFont="1" applyFill="1" applyBorder="1" applyAlignment="1" applyProtection="1">
      <alignment horizontal="center" vertical="center" wrapText="1"/>
      <protection locked="0"/>
    </xf>
    <xf numFmtId="0" fontId="39" fillId="2" borderId="1" xfId="0" applyFont="1" applyFill="1" applyBorder="1" applyAlignment="1">
      <alignment horizontal="center" vertical="center" wrapText="1"/>
    </xf>
    <xf numFmtId="0" fontId="38" fillId="2" borderId="1" xfId="0" applyFont="1" applyFill="1" applyBorder="1" applyAlignment="1">
      <alignment horizontal="center" wrapText="1"/>
    </xf>
    <xf numFmtId="0" fontId="21" fillId="0" borderId="1" xfId="0" applyFont="1" applyBorder="1" applyAlignment="1">
      <alignment horizontal="center" vertical="top" wrapText="1"/>
    </xf>
    <xf numFmtId="0" fontId="25" fillId="7" borderId="1" xfId="0" applyFont="1" applyFill="1" applyBorder="1" applyAlignment="1">
      <alignment horizontal="left" vertical="center" wrapText="1"/>
    </xf>
    <xf numFmtId="0" fontId="26" fillId="2" borderId="4" xfId="0" applyFont="1" applyFill="1" applyBorder="1" applyAlignment="1" applyProtection="1">
      <alignment horizontal="center" vertical="center"/>
    </xf>
    <xf numFmtId="0" fontId="28" fillId="2" borderId="4" xfId="0" applyFont="1" applyFill="1" applyBorder="1" applyAlignment="1" applyProtection="1">
      <alignment vertical="center" wrapText="1"/>
    </xf>
    <xf numFmtId="0" fontId="28" fillId="2" borderId="4" xfId="0" applyFont="1" applyFill="1" applyBorder="1" applyAlignment="1" applyProtection="1">
      <alignment horizontal="center" vertical="center" wrapText="1"/>
    </xf>
    <xf numFmtId="0" fontId="7" fillId="0" borderId="0" xfId="0" applyFont="1" applyProtection="1">
      <protection locked="0"/>
    </xf>
    <xf numFmtId="0" fontId="44" fillId="0" borderId="0" xfId="0" applyFont="1" applyProtection="1">
      <protection locked="0"/>
    </xf>
    <xf numFmtId="0" fontId="13" fillId="0" borderId="0" xfId="0" applyFont="1" applyProtection="1">
      <protection locked="0"/>
    </xf>
    <xf numFmtId="0" fontId="20" fillId="0" borderId="0" xfId="0" applyFont="1" applyProtection="1">
      <protection locked="0"/>
    </xf>
    <xf numFmtId="0" fontId="8" fillId="8" borderId="22" xfId="0" applyFont="1" applyFill="1" applyBorder="1" applyAlignment="1" applyProtection="1">
      <alignment horizontal="center" vertical="center" wrapText="1"/>
    </xf>
    <xf numFmtId="0" fontId="20" fillId="4" borderId="1" xfId="0" applyFont="1" applyFill="1" applyBorder="1" applyAlignment="1" applyProtection="1">
      <alignment vertical="center" wrapText="1"/>
    </xf>
    <xf numFmtId="0" fontId="7" fillId="0" borderId="0" xfId="0" applyFont="1" applyProtection="1"/>
    <xf numFmtId="0" fontId="7" fillId="0" borderId="0" xfId="0" applyFont="1" applyFill="1" applyProtection="1"/>
    <xf numFmtId="0" fontId="45" fillId="2" borderId="3" xfId="0" applyFont="1" applyFill="1" applyBorder="1" applyAlignment="1" applyProtection="1">
      <alignment horizontal="center" vertical="center" wrapText="1"/>
    </xf>
    <xf numFmtId="0" fontId="21" fillId="0" borderId="1" xfId="0" applyFont="1" applyFill="1" applyBorder="1" applyAlignment="1" applyProtection="1">
      <alignment vertical="center" wrapText="1"/>
    </xf>
    <xf numFmtId="0" fontId="9" fillId="0" borderId="26" xfId="0" applyFont="1" applyFill="1" applyBorder="1" applyAlignment="1" applyProtection="1">
      <alignment horizontal="center" vertical="center" wrapText="1"/>
    </xf>
    <xf numFmtId="0" fontId="9" fillId="0" borderId="2" xfId="0" applyFont="1" applyFill="1" applyBorder="1" applyAlignment="1" applyProtection="1">
      <alignment horizontal="center" vertical="center" wrapText="1"/>
    </xf>
    <xf numFmtId="0" fontId="9" fillId="0" borderId="27" xfId="0" applyFont="1" applyFill="1" applyBorder="1" applyAlignment="1" applyProtection="1">
      <alignment horizontal="center" vertical="center" wrapText="1"/>
    </xf>
    <xf numFmtId="0" fontId="45" fillId="0" borderId="3" xfId="0" applyFont="1" applyFill="1" applyBorder="1" applyAlignment="1" applyProtection="1">
      <alignment horizontal="center" vertical="center" wrapText="1"/>
    </xf>
    <xf numFmtId="0" fontId="46" fillId="8" borderId="22" xfId="0" applyFont="1" applyFill="1" applyBorder="1" applyAlignment="1" applyProtection="1">
      <alignment horizontal="center" vertical="center"/>
    </xf>
    <xf numFmtId="0" fontId="46" fillId="2" borderId="2" xfId="0" applyFont="1" applyFill="1" applyBorder="1" applyAlignment="1" applyProtection="1">
      <alignment horizontal="left" vertical="center" wrapText="1"/>
    </xf>
    <xf numFmtId="0" fontId="20" fillId="0" borderId="1" xfId="0" applyFont="1" applyFill="1" applyBorder="1" applyAlignment="1" applyProtection="1">
      <alignment vertical="center" wrapText="1"/>
    </xf>
    <xf numFmtId="0" fontId="9" fillId="2" borderId="2" xfId="0" applyFont="1" applyFill="1" applyBorder="1" applyAlignment="1" applyProtection="1">
      <alignment horizontal="center" vertical="center" wrapText="1"/>
    </xf>
    <xf numFmtId="0" fontId="27" fillId="3" borderId="1" xfId="0" applyFont="1" applyFill="1" applyBorder="1" applyAlignment="1">
      <alignment horizontal="center" vertical="center" wrapText="1"/>
    </xf>
    <xf numFmtId="0" fontId="25" fillId="7" borderId="1" xfId="0" applyFont="1" applyFill="1" applyBorder="1" applyAlignment="1">
      <alignment horizontal="left" vertical="center" wrapText="1"/>
    </xf>
    <xf numFmtId="0" fontId="25" fillId="7" borderId="1" xfId="0" applyFont="1" applyFill="1" applyBorder="1" applyAlignment="1">
      <alignment horizontal="left" vertical="center" wrapText="1"/>
    </xf>
    <xf numFmtId="0" fontId="25" fillId="7" borderId="1" xfId="0" applyFont="1" applyFill="1" applyBorder="1" applyAlignment="1">
      <alignment horizontal="left" vertical="center" wrapText="1"/>
    </xf>
    <xf numFmtId="0" fontId="47" fillId="0" borderId="0" xfId="0" applyFont="1"/>
    <xf numFmtId="9" fontId="47" fillId="0" borderId="0" xfId="0" applyNumberFormat="1" applyFont="1"/>
    <xf numFmtId="0" fontId="25" fillId="7" borderId="1" xfId="0" applyFont="1" applyFill="1" applyBorder="1" applyAlignment="1">
      <alignment horizontal="left" vertical="center" wrapText="1"/>
    </xf>
    <xf numFmtId="0" fontId="25" fillId="7" borderId="1" xfId="0" applyFont="1" applyFill="1" applyBorder="1" applyAlignment="1">
      <alignment horizontal="left" vertical="center" wrapText="1"/>
    </xf>
    <xf numFmtId="0" fontId="31" fillId="0" borderId="1" xfId="0" applyFont="1" applyBorder="1" applyAlignment="1">
      <alignment horizontal="left" vertical="top" wrapText="1"/>
    </xf>
    <xf numFmtId="0" fontId="9" fillId="8" borderId="28" xfId="0" applyFont="1" applyFill="1" applyBorder="1" applyAlignment="1" applyProtection="1">
      <alignment horizontal="center" vertical="center" wrapText="1"/>
    </xf>
    <xf numFmtId="0" fontId="9" fillId="8" borderId="29" xfId="0" applyFont="1" applyFill="1" applyBorder="1" applyAlignment="1" applyProtection="1">
      <alignment horizontal="center" vertical="center" wrapText="1"/>
    </xf>
    <xf numFmtId="0" fontId="9" fillId="2" borderId="19" xfId="0" applyFont="1" applyFill="1" applyBorder="1" applyAlignment="1" applyProtection="1">
      <alignment horizontal="center" vertical="center" wrapText="1"/>
    </xf>
    <xf numFmtId="0" fontId="48" fillId="0" borderId="1" xfId="0" applyFont="1" applyBorder="1" applyAlignment="1">
      <alignment vertical="top" wrapText="1"/>
    </xf>
    <xf numFmtId="0" fontId="20" fillId="4" borderId="1" xfId="0" applyFont="1" applyFill="1" applyBorder="1" applyAlignment="1">
      <alignment vertical="top" wrapText="1"/>
    </xf>
    <xf numFmtId="0" fontId="25" fillId="4" borderId="0" xfId="0" applyFont="1" applyFill="1"/>
    <xf numFmtId="0" fontId="31" fillId="4" borderId="1" xfId="0" applyFont="1" applyFill="1" applyBorder="1" applyAlignment="1">
      <alignment vertical="top" wrapText="1"/>
    </xf>
    <xf numFmtId="0" fontId="14" fillId="4" borderId="1" xfId="0" applyFont="1" applyFill="1" applyBorder="1" applyAlignment="1">
      <alignment vertical="top" wrapText="1"/>
    </xf>
    <xf numFmtId="0" fontId="20" fillId="0" borderId="1" xfId="0" applyFont="1" applyBorder="1" applyAlignment="1">
      <alignment horizontal="center" vertical="top" wrapText="1"/>
    </xf>
    <xf numFmtId="3" fontId="30" fillId="2" borderId="1" xfId="0" applyNumberFormat="1" applyFont="1" applyFill="1" applyBorder="1" applyAlignment="1">
      <alignment horizontal="center"/>
    </xf>
    <xf numFmtId="0" fontId="30" fillId="4" borderId="1" xfId="0" applyFont="1" applyFill="1" applyBorder="1" applyAlignment="1" applyProtection="1">
      <alignment horizontal="center" vertical="center"/>
      <protection locked="0"/>
    </xf>
    <xf numFmtId="14" fontId="7" fillId="0" borderId="0" xfId="0" applyNumberFormat="1" applyFont="1" applyFill="1" applyAlignment="1" applyProtection="1">
      <alignment wrapText="1"/>
    </xf>
    <xf numFmtId="0" fontId="25" fillId="7" borderId="1" xfId="0" applyFont="1" applyFill="1" applyBorder="1" applyAlignment="1">
      <alignment horizontal="left" vertical="center" wrapText="1"/>
    </xf>
    <xf numFmtId="0" fontId="9" fillId="2" borderId="2" xfId="0" applyFont="1" applyFill="1" applyBorder="1" applyAlignment="1" applyProtection="1">
      <alignment horizontal="center" vertical="center" wrapText="1"/>
    </xf>
    <xf numFmtId="0" fontId="27" fillId="3" borderId="1" xfId="0" applyFont="1" applyFill="1" applyBorder="1" applyAlignment="1">
      <alignment horizontal="center" vertical="center" wrapText="1"/>
    </xf>
    <xf numFmtId="0" fontId="30" fillId="0" borderId="0" xfId="0" applyFont="1" applyBorder="1" applyAlignment="1" applyProtection="1">
      <alignment horizontal="center" vertical="center"/>
      <protection locked="0"/>
    </xf>
    <xf numFmtId="0" fontId="25" fillId="7" borderId="1" xfId="0" applyFont="1" applyFill="1" applyBorder="1" applyAlignment="1">
      <alignment horizontal="left" vertical="center" wrapText="1"/>
    </xf>
    <xf numFmtId="0" fontId="25" fillId="7" borderId="1" xfId="0" applyFont="1" applyFill="1" applyBorder="1" applyAlignment="1">
      <alignment horizontal="left" vertical="center" wrapText="1"/>
    </xf>
    <xf numFmtId="0" fontId="25" fillId="2" borderId="1"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2" borderId="1" xfId="0" applyFont="1" applyFill="1" applyBorder="1" applyAlignment="1" applyProtection="1">
      <alignment horizontal="left" vertical="center" wrapText="1"/>
    </xf>
    <xf numFmtId="0" fontId="26" fillId="3" borderId="1" xfId="0" applyFont="1" applyFill="1" applyBorder="1" applyAlignment="1">
      <alignment horizontal="center" vertical="center" wrapText="1"/>
    </xf>
    <xf numFmtId="0" fontId="26" fillId="3" borderId="4"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4" fillId="3" borderId="4" xfId="0" applyFont="1" applyFill="1" applyBorder="1" applyAlignment="1">
      <alignment horizontal="center" vertical="center" wrapText="1"/>
    </xf>
    <xf numFmtId="0" fontId="25" fillId="0" borderId="1" xfId="0" applyFont="1" applyFill="1" applyBorder="1" applyAlignment="1" applyProtection="1">
      <alignment horizontal="left" vertical="center" wrapText="1"/>
      <protection locked="0"/>
    </xf>
    <xf numFmtId="0" fontId="25" fillId="0" borderId="4" xfId="0" applyFont="1" applyFill="1" applyBorder="1" applyAlignment="1" applyProtection="1">
      <alignment horizontal="left" vertical="center" wrapText="1"/>
      <protection locked="0"/>
    </xf>
    <xf numFmtId="0" fontId="25" fillId="2" borderId="1" xfId="0" applyFont="1" applyFill="1" applyBorder="1" applyAlignment="1">
      <alignment horizontal="left" vertical="center" wrapText="1"/>
    </xf>
    <xf numFmtId="0" fontId="25" fillId="2" borderId="4" xfId="0" applyFont="1" applyFill="1" applyBorder="1" applyAlignment="1">
      <alignment horizontal="left" vertical="center" wrapText="1"/>
    </xf>
    <xf numFmtId="0" fontId="26" fillId="3" borderId="4" xfId="0" applyFont="1" applyFill="1" applyBorder="1" applyAlignment="1">
      <alignment horizontal="left" vertical="center" wrapText="1"/>
    </xf>
    <xf numFmtId="0" fontId="26" fillId="3" borderId="2" xfId="0" applyFont="1" applyFill="1" applyBorder="1" applyAlignment="1">
      <alignment horizontal="left" vertical="center" wrapText="1"/>
    </xf>
    <xf numFmtId="4" fontId="40" fillId="0" borderId="4" xfId="0" applyNumberFormat="1" applyFont="1" applyFill="1" applyBorder="1" applyAlignment="1" applyProtection="1">
      <alignment horizontal="center" vertical="center"/>
      <protection locked="0"/>
    </xf>
    <xf numFmtId="4" fontId="40" fillId="0" borderId="2" xfId="0" applyNumberFormat="1" applyFont="1" applyFill="1" applyBorder="1" applyAlignment="1" applyProtection="1">
      <alignment horizontal="center" vertical="center"/>
      <protection locked="0"/>
    </xf>
    <xf numFmtId="4" fontId="40" fillId="0" borderId="3" xfId="0" applyNumberFormat="1" applyFont="1" applyFill="1" applyBorder="1" applyAlignment="1" applyProtection="1">
      <alignment horizontal="center" vertical="center"/>
      <protection locked="0"/>
    </xf>
    <xf numFmtId="0" fontId="26" fillId="3" borderId="14" xfId="0" applyFont="1" applyFill="1" applyBorder="1" applyAlignment="1" applyProtection="1">
      <alignment horizontal="left" vertical="center" wrapText="1"/>
    </xf>
    <xf numFmtId="0" fontId="26" fillId="3" borderId="15" xfId="0" applyFont="1" applyFill="1" applyBorder="1" applyAlignment="1" applyProtection="1">
      <alignment horizontal="left" vertical="center" wrapText="1"/>
    </xf>
    <xf numFmtId="0" fontId="26" fillId="3" borderId="16" xfId="0" applyFont="1" applyFill="1" applyBorder="1" applyAlignment="1" applyProtection="1">
      <alignment horizontal="left" vertical="center" wrapText="1"/>
    </xf>
    <xf numFmtId="0" fontId="26" fillId="3" borderId="17" xfId="0" applyFont="1" applyFill="1" applyBorder="1" applyAlignment="1" applyProtection="1">
      <alignment horizontal="left" vertical="center" wrapText="1"/>
    </xf>
    <xf numFmtId="0" fontId="26" fillId="3" borderId="0" xfId="0" applyFont="1" applyFill="1" applyBorder="1" applyAlignment="1" applyProtection="1">
      <alignment horizontal="left" vertical="center" wrapText="1"/>
    </xf>
    <xf numFmtId="0" fontId="26" fillId="3" borderId="18" xfId="0" applyFont="1" applyFill="1" applyBorder="1" applyAlignment="1" applyProtection="1">
      <alignment horizontal="left" vertical="center" wrapText="1"/>
    </xf>
    <xf numFmtId="0" fontId="26" fillId="3" borderId="10" xfId="0" applyFont="1" applyFill="1" applyBorder="1" applyAlignment="1" applyProtection="1">
      <alignment horizontal="left" vertical="center" wrapText="1"/>
    </xf>
    <xf numFmtId="0" fontId="26" fillId="3" borderId="19" xfId="0" applyFont="1" applyFill="1" applyBorder="1" applyAlignment="1" applyProtection="1">
      <alignment horizontal="left" vertical="center" wrapText="1"/>
    </xf>
    <xf numFmtId="0" fontId="26" fillId="3" borderId="20" xfId="0" applyFont="1" applyFill="1" applyBorder="1" applyAlignment="1" applyProtection="1">
      <alignment horizontal="left" vertical="center" wrapText="1"/>
    </xf>
    <xf numFmtId="0" fontId="26" fillId="3" borderId="1" xfId="0" applyFont="1" applyFill="1" applyBorder="1" applyAlignment="1">
      <alignment horizontal="left" vertical="center" wrapText="1"/>
    </xf>
    <xf numFmtId="0" fontId="26" fillId="3" borderId="8" xfId="0" applyFont="1" applyFill="1" applyBorder="1" applyAlignment="1">
      <alignment horizontal="left" vertical="center" wrapText="1"/>
    </xf>
    <xf numFmtId="0" fontId="25" fillId="0" borderId="9" xfId="0" applyFont="1" applyFill="1" applyBorder="1" applyAlignment="1" applyProtection="1">
      <alignment horizontal="left" vertical="center" wrapText="1"/>
      <protection locked="0"/>
    </xf>
    <xf numFmtId="0" fontId="25" fillId="0" borderId="10" xfId="0" applyFont="1" applyFill="1" applyBorder="1" applyAlignment="1" applyProtection="1">
      <alignment horizontal="left" vertical="center" wrapText="1"/>
      <protection locked="0"/>
    </xf>
    <xf numFmtId="0" fontId="25" fillId="0" borderId="8" xfId="0" applyFont="1" applyFill="1" applyBorder="1" applyAlignment="1" applyProtection="1">
      <alignment horizontal="left" vertical="center" wrapText="1"/>
      <protection locked="0"/>
    </xf>
    <xf numFmtId="0" fontId="25" fillId="0" borderId="14" xfId="0" applyFont="1" applyFill="1" applyBorder="1" applyAlignment="1" applyProtection="1">
      <alignment horizontal="left" vertical="center" wrapText="1"/>
      <protection locked="0"/>
    </xf>
    <xf numFmtId="0" fontId="25" fillId="0" borderId="6" xfId="0" applyFont="1" applyFill="1" applyBorder="1" applyAlignment="1" applyProtection="1">
      <alignment horizontal="left" vertical="center" wrapText="1"/>
      <protection locked="0"/>
    </xf>
    <xf numFmtId="0" fontId="25" fillId="0" borderId="7" xfId="0" applyFont="1" applyFill="1" applyBorder="1" applyAlignment="1" applyProtection="1">
      <alignment horizontal="left" vertical="center" wrapText="1"/>
      <protection locked="0"/>
    </xf>
    <xf numFmtId="0" fontId="27" fillId="3" borderId="14" xfId="0" applyFont="1" applyFill="1" applyBorder="1" applyAlignment="1">
      <alignment horizontal="left" vertical="center" wrapText="1"/>
    </xf>
    <xf numFmtId="0" fontId="27" fillId="3" borderId="15" xfId="0" applyFont="1" applyFill="1" applyBorder="1" applyAlignment="1">
      <alignment horizontal="left" vertical="center" wrapText="1"/>
    </xf>
    <xf numFmtId="0" fontId="27" fillId="3" borderId="16" xfId="0" applyFont="1" applyFill="1" applyBorder="1" applyAlignment="1">
      <alignment horizontal="left" vertical="center" wrapText="1"/>
    </xf>
    <xf numFmtId="0" fontId="27" fillId="3" borderId="17" xfId="0" applyFont="1" applyFill="1" applyBorder="1" applyAlignment="1">
      <alignment horizontal="left" vertical="center" wrapText="1"/>
    </xf>
    <xf numFmtId="0" fontId="27" fillId="3" borderId="0" xfId="0" applyFont="1" applyFill="1" applyBorder="1" applyAlignment="1">
      <alignment horizontal="left" vertical="center" wrapText="1"/>
    </xf>
    <xf numFmtId="0" fontId="27" fillId="3" borderId="18" xfId="0" applyFont="1" applyFill="1" applyBorder="1" applyAlignment="1">
      <alignment horizontal="left" vertical="center" wrapText="1"/>
    </xf>
    <xf numFmtId="0" fontId="27" fillId="3" borderId="4" xfId="0" applyFont="1" applyFill="1" applyBorder="1" applyAlignment="1">
      <alignment horizontal="left" vertical="center" wrapText="1"/>
    </xf>
    <xf numFmtId="0" fontId="27" fillId="3" borderId="2" xfId="0" applyFont="1" applyFill="1" applyBorder="1" applyAlignment="1">
      <alignment horizontal="left" vertical="center" wrapText="1"/>
    </xf>
    <xf numFmtId="0" fontId="27" fillId="3" borderId="3" xfId="0" applyFont="1" applyFill="1" applyBorder="1" applyAlignment="1">
      <alignment horizontal="left" vertical="center" wrapText="1"/>
    </xf>
    <xf numFmtId="0" fontId="28" fillId="3" borderId="1" xfId="0" applyFont="1" applyFill="1" applyBorder="1" applyAlignment="1">
      <alignment horizontal="center" vertical="center" wrapText="1"/>
    </xf>
    <xf numFmtId="0" fontId="25" fillId="0" borderId="4" xfId="0" applyFont="1" applyFill="1" applyBorder="1" applyAlignment="1" applyProtection="1">
      <alignment horizontal="center" vertical="center" wrapText="1"/>
      <protection locked="0"/>
    </xf>
    <xf numFmtId="0" fontId="25" fillId="0" borderId="2" xfId="0" applyFont="1" applyFill="1" applyBorder="1" applyAlignment="1" applyProtection="1">
      <alignment horizontal="center" vertical="center" wrapText="1"/>
      <protection locked="0"/>
    </xf>
    <xf numFmtId="0" fontId="25" fillId="0" borderId="3" xfId="0" applyFont="1" applyFill="1" applyBorder="1" applyAlignment="1" applyProtection="1">
      <alignment horizontal="center" vertical="center" wrapText="1"/>
      <protection locked="0"/>
    </xf>
    <xf numFmtId="0" fontId="27" fillId="3" borderId="8" xfId="0" applyFont="1" applyFill="1" applyBorder="1" applyAlignment="1">
      <alignment horizontal="center" vertical="center" wrapText="1"/>
    </xf>
    <xf numFmtId="0" fontId="27" fillId="3" borderId="24" xfId="0" applyFont="1" applyFill="1" applyBorder="1" applyAlignment="1">
      <alignment horizontal="center" vertical="center" wrapText="1"/>
    </xf>
    <xf numFmtId="4" fontId="27" fillId="0" borderId="5" xfId="0" applyNumberFormat="1" applyFont="1" applyFill="1" applyBorder="1" applyAlignment="1" applyProtection="1">
      <alignment horizontal="center" vertical="center" wrapText="1"/>
      <protection locked="0"/>
    </xf>
    <xf numFmtId="4" fontId="27" fillId="0" borderId="11" xfId="0" applyNumberFormat="1" applyFont="1" applyFill="1" applyBorder="1" applyAlignment="1" applyProtection="1">
      <alignment horizontal="center" vertical="center" wrapText="1"/>
      <protection locked="0"/>
    </xf>
    <xf numFmtId="0" fontId="27" fillId="0" borderId="12" xfId="0" applyFont="1" applyFill="1" applyBorder="1" applyAlignment="1" applyProtection="1">
      <alignment horizontal="center" vertical="center" wrapText="1"/>
      <protection locked="0"/>
    </xf>
    <xf numFmtId="4" fontId="27" fillId="0" borderId="1" xfId="0" applyNumberFormat="1" applyFont="1" applyFill="1" applyBorder="1" applyAlignment="1" applyProtection="1">
      <alignment horizontal="center" vertical="center" wrapText="1"/>
      <protection locked="0"/>
    </xf>
    <xf numFmtId="4" fontId="27" fillId="0" borderId="4" xfId="0" applyNumberFormat="1" applyFont="1" applyFill="1" applyBorder="1" applyAlignment="1" applyProtection="1">
      <alignment horizontal="center" vertical="center" wrapText="1"/>
      <protection locked="0"/>
    </xf>
    <xf numFmtId="0" fontId="27" fillId="0" borderId="5" xfId="0"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wrapText="1"/>
      <protection locked="0"/>
    </xf>
    <xf numFmtId="0" fontId="25" fillId="0" borderId="4" xfId="0" applyFont="1" applyFill="1" applyBorder="1" applyAlignment="1" applyProtection="1">
      <alignment horizontal="center" wrapText="1"/>
      <protection locked="0"/>
    </xf>
    <xf numFmtId="0" fontId="2" fillId="3" borderId="1" xfId="0" applyFont="1" applyFill="1" applyBorder="1" applyAlignment="1">
      <alignment horizontal="left" vertical="center" wrapText="1"/>
    </xf>
    <xf numFmtId="0" fontId="28" fillId="3" borderId="1" xfId="0" applyFont="1" applyFill="1" applyBorder="1" applyAlignment="1">
      <alignment horizontal="left" vertical="center" wrapText="1"/>
    </xf>
    <xf numFmtId="4" fontId="26" fillId="0" borderId="1" xfId="0" applyNumberFormat="1" applyFont="1" applyFill="1" applyBorder="1" applyAlignment="1" applyProtection="1">
      <alignment horizontal="right" vertical="center"/>
      <protection locked="0"/>
    </xf>
    <xf numFmtId="0" fontId="25" fillId="2" borderId="1" xfId="0" applyFont="1" applyFill="1" applyBorder="1" applyAlignment="1">
      <alignment horizontal="left" vertical="center"/>
    </xf>
    <xf numFmtId="0" fontId="25" fillId="2" borderId="4" xfId="0" applyFont="1" applyFill="1" applyBorder="1" applyAlignment="1">
      <alignment horizontal="left" vertical="center"/>
    </xf>
    <xf numFmtId="0" fontId="24" fillId="2" borderId="1" xfId="0" applyFont="1" applyFill="1" applyBorder="1" applyAlignment="1">
      <alignment horizontal="center"/>
    </xf>
    <xf numFmtId="0" fontId="24" fillId="2" borderId="4" xfId="0" applyFont="1" applyFill="1" applyBorder="1" applyAlignment="1">
      <alignment horizontal="center"/>
    </xf>
    <xf numFmtId="0" fontId="28" fillId="2" borderId="12" xfId="0" applyFont="1" applyFill="1" applyBorder="1" applyAlignment="1">
      <alignment horizontal="center" vertical="center" wrapText="1"/>
    </xf>
    <xf numFmtId="0" fontId="28" fillId="2" borderId="13" xfId="0" applyFont="1" applyFill="1" applyBorder="1" applyAlignment="1">
      <alignment horizontal="center" vertical="center" wrapText="1"/>
    </xf>
    <xf numFmtId="0" fontId="25" fillId="0" borderId="1" xfId="0" applyFont="1" applyFill="1" applyBorder="1" applyAlignment="1">
      <alignment horizontal="left" vertical="center" wrapText="1"/>
    </xf>
    <xf numFmtId="0" fontId="25" fillId="0" borderId="4" xfId="0" applyFont="1" applyFill="1" applyBorder="1" applyAlignment="1">
      <alignment horizontal="left" vertical="center" wrapText="1"/>
    </xf>
    <xf numFmtId="0" fontId="28" fillId="2" borderId="21" xfId="0" applyFont="1" applyFill="1" applyBorder="1" applyAlignment="1" applyProtection="1">
      <alignment horizontal="center" vertical="center" wrapText="1"/>
    </xf>
    <xf numFmtId="0" fontId="28" fillId="2" borderId="12" xfId="0" applyFont="1" applyFill="1" applyBorder="1" applyAlignment="1" applyProtection="1">
      <alignment horizontal="center" vertical="center" wrapText="1"/>
    </xf>
    <xf numFmtId="0" fontId="31" fillId="0" borderId="1" xfId="0" applyFont="1" applyBorder="1" applyAlignment="1">
      <alignment horizontal="left" vertical="top" wrapText="1"/>
    </xf>
    <xf numFmtId="0" fontId="14" fillId="0" borderId="1" xfId="0" applyFont="1" applyBorder="1" applyAlignment="1">
      <alignment horizontal="left" vertical="top" wrapText="1"/>
    </xf>
    <xf numFmtId="0" fontId="16" fillId="0" borderId="1" xfId="0" applyFont="1" applyBorder="1" applyAlignment="1">
      <alignment horizontal="left" vertical="top" wrapText="1"/>
    </xf>
    <xf numFmtId="0" fontId="7" fillId="2" borderId="1" xfId="0" applyFont="1" applyFill="1" applyBorder="1" applyAlignment="1" applyProtection="1">
      <alignment horizontal="justify" vertical="center" wrapText="1"/>
    </xf>
    <xf numFmtId="0" fontId="7" fillId="2" borderId="6" xfId="0" applyFont="1" applyFill="1" applyBorder="1" applyAlignment="1" applyProtection="1">
      <alignment horizontal="justify" vertical="center" wrapText="1"/>
    </xf>
    <xf numFmtId="0" fontId="25" fillId="3" borderId="1" xfId="0" applyFont="1" applyFill="1" applyBorder="1" applyAlignment="1">
      <alignment horizontal="left" vertical="center" wrapText="1"/>
    </xf>
    <xf numFmtId="0" fontId="32" fillId="0" borderId="1" xfId="0" applyFont="1" applyBorder="1" applyAlignment="1">
      <alignment horizontal="left" vertical="top" wrapText="1"/>
    </xf>
    <xf numFmtId="3" fontId="40" fillId="2" borderId="1" xfId="0" applyNumberFormat="1" applyFont="1" applyFill="1" applyBorder="1" applyAlignment="1" applyProtection="1">
      <alignment horizontal="center" vertical="center" wrapText="1"/>
    </xf>
    <xf numFmtId="0" fontId="27" fillId="3" borderId="9" xfId="0" applyFont="1" applyFill="1" applyBorder="1" applyAlignment="1">
      <alignment horizontal="center" vertical="center" wrapText="1"/>
    </xf>
    <xf numFmtId="0" fontId="27" fillId="3" borderId="10" xfId="0" applyFont="1" applyFill="1" applyBorder="1" applyAlignment="1">
      <alignment horizontal="left" vertical="center" wrapText="1"/>
    </xf>
    <xf numFmtId="0" fontId="27" fillId="3" borderId="19" xfId="0" applyFont="1" applyFill="1" applyBorder="1" applyAlignment="1">
      <alignment horizontal="left" vertical="center" wrapText="1"/>
    </xf>
    <xf numFmtId="0" fontId="27" fillId="3" borderId="20" xfId="0" applyFont="1" applyFill="1" applyBorder="1" applyAlignment="1">
      <alignment horizontal="left" vertical="center" wrapText="1"/>
    </xf>
    <xf numFmtId="0" fontId="40" fillId="2" borderId="1" xfId="0" applyFont="1" applyFill="1" applyBorder="1" applyAlignment="1">
      <alignment horizontal="left" vertical="center" wrapText="1"/>
    </xf>
    <xf numFmtId="4" fontId="41" fillId="6" borderId="4" xfId="0" applyNumberFormat="1" applyFont="1" applyFill="1" applyBorder="1" applyAlignment="1" applyProtection="1">
      <alignment horizontal="center" vertical="center" wrapText="1"/>
      <protection locked="0"/>
    </xf>
    <xf numFmtId="4" fontId="41" fillId="6" borderId="2" xfId="0" applyNumberFormat="1" applyFont="1" applyFill="1" applyBorder="1" applyAlignment="1" applyProtection="1">
      <alignment horizontal="center" vertical="center" wrapText="1"/>
      <protection locked="0"/>
    </xf>
    <xf numFmtId="4" fontId="41" fillId="6" borderId="3" xfId="0" applyNumberFormat="1" applyFont="1" applyFill="1" applyBorder="1" applyAlignment="1" applyProtection="1">
      <alignment horizontal="center" vertical="center" wrapText="1"/>
      <protection locked="0"/>
    </xf>
    <xf numFmtId="0" fontId="27" fillId="0" borderId="1" xfId="0" applyFont="1" applyFill="1" applyBorder="1" applyAlignment="1" applyProtection="1">
      <alignment horizontal="center" vertical="center" wrapText="1"/>
      <protection locked="0"/>
    </xf>
    <xf numFmtId="0" fontId="25" fillId="7" borderId="1" xfId="0" applyFont="1" applyFill="1" applyBorder="1" applyAlignment="1">
      <alignment horizontal="left" vertical="center" wrapText="1"/>
    </xf>
    <xf numFmtId="0" fontId="25" fillId="7" borderId="4" xfId="0" applyFont="1" applyFill="1" applyBorder="1" applyAlignment="1">
      <alignment horizontal="left" vertical="center" wrapText="1"/>
    </xf>
    <xf numFmtId="0" fontId="25" fillId="7" borderId="2" xfId="0" applyFont="1" applyFill="1" applyBorder="1" applyAlignment="1">
      <alignment horizontal="left" vertical="center" wrapText="1"/>
    </xf>
    <xf numFmtId="0" fontId="25" fillId="7" borderId="3" xfId="0" applyFont="1" applyFill="1" applyBorder="1" applyAlignment="1">
      <alignment horizontal="left" vertical="center" wrapText="1"/>
    </xf>
    <xf numFmtId="0" fontId="27" fillId="0" borderId="4" xfId="0" applyFont="1" applyFill="1" applyBorder="1" applyAlignment="1" applyProtection="1">
      <alignment horizontal="center" vertical="center" wrapText="1"/>
      <protection locked="0"/>
    </xf>
    <xf numFmtId="0" fontId="8" fillId="3" borderId="4"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42" fillId="2" borderId="22" xfId="0" applyFont="1" applyFill="1" applyBorder="1" applyAlignment="1" applyProtection="1">
      <alignment horizontal="center" vertical="center" wrapText="1"/>
    </xf>
    <xf numFmtId="0" fontId="42" fillId="2" borderId="1" xfId="0" applyFont="1" applyFill="1" applyBorder="1" applyAlignment="1" applyProtection="1">
      <alignment horizontal="center" vertical="center" wrapText="1"/>
    </xf>
    <xf numFmtId="0" fontId="42" fillId="2" borderId="23" xfId="0" applyFont="1" applyFill="1" applyBorder="1" applyAlignment="1" applyProtection="1">
      <alignment horizontal="center" vertical="center" wrapText="1"/>
    </xf>
    <xf numFmtId="0" fontId="42" fillId="2" borderId="5" xfId="0" applyFont="1" applyFill="1" applyBorder="1" applyAlignment="1" applyProtection="1">
      <alignment horizontal="center" vertical="center" wrapText="1"/>
    </xf>
    <xf numFmtId="0" fontId="42" fillId="2" borderId="21" xfId="0" applyFont="1" applyFill="1" applyBorder="1" applyAlignment="1" applyProtection="1">
      <alignment horizontal="center" vertical="center" wrapText="1"/>
    </xf>
    <xf numFmtId="0" fontId="42" fillId="2" borderId="12" xfId="0" applyFont="1" applyFill="1" applyBorder="1" applyAlignment="1" applyProtection="1">
      <alignment horizontal="center" vertical="center" wrapText="1"/>
    </xf>
    <xf numFmtId="0" fontId="25" fillId="0" borderId="9" xfId="0" applyFont="1" applyFill="1" applyBorder="1" applyAlignment="1" applyProtection="1">
      <alignment horizontal="center" vertical="center"/>
      <protection locked="0"/>
    </xf>
    <xf numFmtId="0" fontId="25" fillId="0" borderId="10" xfId="0" applyFont="1" applyFill="1" applyBorder="1" applyAlignment="1" applyProtection="1">
      <alignment horizontal="center" vertical="center"/>
      <protection locked="0"/>
    </xf>
    <xf numFmtId="0" fontId="28" fillId="3" borderId="14" xfId="0" applyFont="1" applyFill="1" applyBorder="1" applyAlignment="1">
      <alignment horizontal="left" vertical="center" wrapText="1"/>
    </xf>
    <xf numFmtId="0" fontId="28" fillId="3" borderId="15" xfId="0" applyFont="1" applyFill="1" applyBorder="1" applyAlignment="1">
      <alignment horizontal="left" vertical="center" wrapText="1"/>
    </xf>
    <xf numFmtId="0" fontId="28" fillId="3" borderId="16" xfId="0" applyFont="1" applyFill="1" applyBorder="1" applyAlignment="1">
      <alignment horizontal="left" vertical="center" wrapText="1"/>
    </xf>
    <xf numFmtId="0" fontId="28" fillId="3" borderId="17" xfId="0" applyFont="1" applyFill="1" applyBorder="1" applyAlignment="1">
      <alignment horizontal="left" vertical="center" wrapText="1"/>
    </xf>
    <xf numFmtId="0" fontId="28" fillId="3" borderId="0" xfId="0" applyFont="1" applyFill="1" applyBorder="1" applyAlignment="1">
      <alignment horizontal="left" vertical="center" wrapText="1"/>
    </xf>
    <xf numFmtId="0" fontId="28" fillId="3" borderId="18" xfId="0" applyFont="1" applyFill="1" applyBorder="1" applyAlignment="1">
      <alignment horizontal="left" vertical="center" wrapText="1"/>
    </xf>
    <xf numFmtId="0" fontId="28" fillId="3" borderId="10" xfId="0" applyFont="1" applyFill="1" applyBorder="1" applyAlignment="1">
      <alignment horizontal="left" vertical="center" wrapText="1"/>
    </xf>
    <xf numFmtId="0" fontId="28" fillId="3" borderId="19" xfId="0" applyFont="1" applyFill="1" applyBorder="1" applyAlignment="1">
      <alignment horizontal="left" vertical="center" wrapText="1"/>
    </xf>
    <xf numFmtId="0" fontId="28" fillId="3" borderId="20" xfId="0" applyFont="1" applyFill="1" applyBorder="1" applyAlignment="1">
      <alignment horizontal="left" vertical="center" wrapText="1"/>
    </xf>
    <xf numFmtId="4" fontId="26" fillId="0" borderId="4" xfId="0" applyNumberFormat="1" applyFont="1" applyFill="1" applyBorder="1" applyAlignment="1" applyProtection="1">
      <alignment horizontal="right" vertical="center"/>
      <protection locked="0"/>
    </xf>
    <xf numFmtId="4" fontId="26" fillId="0" borderId="2" xfId="0" applyNumberFormat="1" applyFont="1" applyFill="1" applyBorder="1" applyAlignment="1" applyProtection="1">
      <alignment horizontal="right" vertical="center"/>
      <protection locked="0"/>
    </xf>
    <xf numFmtId="4" fontId="26" fillId="0" borderId="3" xfId="0" applyNumberFormat="1" applyFont="1" applyFill="1" applyBorder="1" applyAlignment="1" applyProtection="1">
      <alignment horizontal="right" vertical="center"/>
      <protection locked="0"/>
    </xf>
    <xf numFmtId="0" fontId="25" fillId="0" borderId="4" xfId="0" applyFont="1" applyFill="1" applyBorder="1" applyAlignment="1" applyProtection="1">
      <alignment horizontal="center" vertical="center"/>
      <protection locked="0"/>
    </xf>
    <xf numFmtId="0" fontId="25" fillId="0" borderId="2" xfId="0" applyFont="1" applyFill="1" applyBorder="1" applyAlignment="1" applyProtection="1">
      <alignment horizontal="center" vertical="center"/>
      <protection locked="0"/>
    </xf>
    <xf numFmtId="0" fontId="28" fillId="2" borderId="1" xfId="0" applyFont="1" applyFill="1" applyBorder="1" applyAlignment="1">
      <alignment horizontal="center" vertical="center" wrapText="1"/>
    </xf>
    <xf numFmtId="0" fontId="25" fillId="2" borderId="2" xfId="0" applyFont="1" applyFill="1" applyBorder="1" applyAlignment="1">
      <alignment horizontal="center"/>
    </xf>
    <xf numFmtId="0" fontId="25" fillId="2" borderId="3" xfId="0" applyFont="1" applyFill="1" applyBorder="1" applyAlignment="1">
      <alignment horizontal="center"/>
    </xf>
    <xf numFmtId="0" fontId="27" fillId="3" borderId="1" xfId="0" applyFont="1" applyFill="1" applyBorder="1" applyAlignment="1">
      <alignment horizontal="left" vertical="center" wrapText="1"/>
    </xf>
    <xf numFmtId="0" fontId="25" fillId="2" borderId="4" xfId="0" applyFont="1" applyFill="1" applyBorder="1" applyAlignment="1">
      <alignment horizontal="center"/>
    </xf>
    <xf numFmtId="0" fontId="25" fillId="0" borderId="1" xfId="0" applyFont="1" applyBorder="1" applyAlignment="1" applyProtection="1">
      <alignment horizontal="left" wrapText="1"/>
      <protection locked="0"/>
    </xf>
    <xf numFmtId="0" fontId="25" fillId="0" borderId="4" xfId="0" applyFont="1" applyBorder="1" applyAlignment="1" applyProtection="1">
      <alignment horizontal="left" wrapText="1"/>
      <protection locked="0"/>
    </xf>
    <xf numFmtId="0" fontId="25" fillId="2" borderId="1" xfId="0" applyFont="1" applyFill="1" applyBorder="1" applyAlignment="1">
      <alignment horizontal="left" wrapText="1"/>
    </xf>
    <xf numFmtId="0" fontId="25" fillId="2" borderId="1" xfId="0" applyFont="1" applyFill="1" applyBorder="1" applyAlignment="1">
      <alignment horizontal="left"/>
    </xf>
    <xf numFmtId="14" fontId="25" fillId="0" borderId="1" xfId="0" applyNumberFormat="1" applyFont="1" applyFill="1" applyBorder="1" applyAlignment="1" applyProtection="1">
      <alignment horizontal="left" vertical="center" wrapText="1"/>
      <protection locked="0"/>
    </xf>
    <xf numFmtId="0" fontId="25" fillId="0" borderId="1" xfId="0" applyFont="1" applyBorder="1" applyAlignment="1" applyProtection="1">
      <alignment horizontal="left"/>
      <protection locked="0"/>
    </xf>
    <xf numFmtId="0" fontId="25" fillId="0" borderId="4" xfId="0" applyFont="1" applyBorder="1" applyAlignment="1" applyProtection="1">
      <alignment horizontal="left"/>
      <protection locked="0"/>
    </xf>
    <xf numFmtId="0" fontId="25" fillId="0" borderId="1" xfId="0" applyFont="1" applyFill="1" applyBorder="1" applyAlignment="1" applyProtection="1">
      <alignment horizontal="center" vertical="center" wrapText="1"/>
      <protection locked="0"/>
    </xf>
    <xf numFmtId="0" fontId="26" fillId="2" borderId="1" xfId="0" applyFont="1" applyFill="1" applyBorder="1" applyAlignment="1">
      <alignment horizontal="left" vertical="center" wrapText="1"/>
    </xf>
    <xf numFmtId="0" fontId="25" fillId="3" borderId="1" xfId="0" applyFont="1" applyFill="1" applyBorder="1" applyAlignment="1">
      <alignment horizontal="center" vertical="center" wrapText="1"/>
    </xf>
    <xf numFmtId="0" fontId="25" fillId="0" borderId="1" xfId="0" applyFont="1" applyFill="1" applyBorder="1" applyAlignment="1" applyProtection="1">
      <alignment horizontal="left" wrapText="1"/>
      <protection locked="0"/>
    </xf>
    <xf numFmtId="0" fontId="25" fillId="0" borderId="4" xfId="0" applyFont="1" applyFill="1" applyBorder="1" applyAlignment="1" applyProtection="1">
      <alignment horizontal="left" wrapText="1"/>
      <protection locked="0"/>
    </xf>
    <xf numFmtId="0" fontId="25" fillId="0" borderId="1" xfId="0" applyFont="1" applyBorder="1" applyAlignment="1" applyProtection="1">
      <alignment horizontal="left" vertical="center" wrapText="1"/>
      <protection locked="0"/>
    </xf>
    <xf numFmtId="0" fontId="9" fillId="8" borderId="22" xfId="0" applyFont="1" applyFill="1" applyBorder="1" applyAlignment="1" applyProtection="1">
      <alignment horizontal="center" vertical="center" wrapText="1"/>
    </xf>
    <xf numFmtId="0" fontId="9" fillId="8" borderId="1" xfId="0" applyFont="1" applyFill="1" applyBorder="1" applyAlignment="1" applyProtection="1">
      <alignment horizontal="center" vertical="center" wrapText="1"/>
    </xf>
    <xf numFmtId="0" fontId="9" fillId="8" borderId="25" xfId="0" applyFont="1" applyFill="1" applyBorder="1" applyAlignment="1" applyProtection="1">
      <alignment horizontal="center" vertical="center" wrapText="1"/>
    </xf>
    <xf numFmtId="0" fontId="46" fillId="3" borderId="4" xfId="0" applyFont="1" applyFill="1" applyBorder="1" applyAlignment="1" applyProtection="1">
      <alignment horizontal="center" vertical="center" wrapText="1"/>
    </xf>
    <xf numFmtId="0" fontId="46" fillId="3" borderId="2" xfId="0" applyFont="1" applyFill="1" applyBorder="1" applyAlignment="1" applyProtection="1">
      <alignment horizontal="center" vertical="center" wrapText="1"/>
    </xf>
    <xf numFmtId="0" fontId="46" fillId="3" borderId="3" xfId="0" applyFont="1" applyFill="1" applyBorder="1" applyAlignment="1" applyProtection="1">
      <alignment horizontal="center" vertical="center" wrapText="1"/>
    </xf>
    <xf numFmtId="0" fontId="46" fillId="3" borderId="1" xfId="0" applyFont="1" applyFill="1" applyBorder="1" applyAlignment="1" applyProtection="1">
      <alignment horizontal="center" vertical="center" wrapText="1"/>
    </xf>
    <xf numFmtId="0" fontId="25" fillId="0" borderId="1" xfId="0" applyFont="1" applyBorder="1" applyAlignment="1" applyProtection="1">
      <alignment horizontal="center" vertical="center" wrapText="1"/>
      <protection locked="0"/>
    </xf>
    <xf numFmtId="0" fontId="25" fillId="0" borderId="4" xfId="0" applyFont="1" applyBorder="1" applyAlignment="1" applyProtection="1">
      <alignment horizontal="center" vertical="center" wrapText="1"/>
      <protection locked="0"/>
    </xf>
    <xf numFmtId="14" fontId="25" fillId="0" borderId="1" xfId="0" applyNumberFormat="1" applyFont="1" applyFill="1" applyBorder="1" applyAlignment="1" applyProtection="1">
      <alignment horizontal="center" vertical="center" wrapText="1"/>
      <protection locked="0"/>
    </xf>
    <xf numFmtId="0" fontId="26" fillId="3" borderId="2" xfId="0" applyFont="1" applyFill="1" applyBorder="1" applyAlignment="1">
      <alignment horizontal="center" vertical="center" wrapText="1"/>
    </xf>
    <xf numFmtId="0" fontId="26" fillId="3" borderId="3" xfId="0" applyFont="1" applyFill="1" applyBorder="1" applyAlignment="1">
      <alignment horizontal="center" vertical="center" wrapText="1"/>
    </xf>
    <xf numFmtId="0" fontId="7" fillId="0" borderId="4" xfId="0" applyFont="1" applyFill="1" applyBorder="1" applyAlignment="1" applyProtection="1">
      <alignment horizontal="center" vertical="center"/>
      <protection locked="0"/>
    </xf>
    <xf numFmtId="0" fontId="7" fillId="0" borderId="2" xfId="0" applyFont="1" applyFill="1" applyBorder="1" applyAlignment="1" applyProtection="1">
      <alignment horizontal="center" vertical="center"/>
      <protection locked="0"/>
    </xf>
    <xf numFmtId="0" fontId="7" fillId="0" borderId="3" xfId="0" applyFont="1" applyFill="1" applyBorder="1" applyAlignment="1" applyProtection="1">
      <alignment horizontal="center" vertical="center"/>
      <protection locked="0"/>
    </xf>
    <xf numFmtId="0" fontId="25" fillId="2" borderId="9" xfId="0" applyFont="1" applyFill="1" applyBorder="1" applyAlignment="1">
      <alignment horizontal="left" vertical="center" wrapText="1"/>
    </xf>
    <xf numFmtId="0" fontId="25" fillId="2" borderId="10" xfId="0" applyFont="1" applyFill="1" applyBorder="1" applyAlignment="1">
      <alignment horizontal="left" vertical="center" wrapText="1"/>
    </xf>
    <xf numFmtId="9" fontId="7" fillId="2" borderId="1" xfId="0" applyNumberFormat="1" applyFont="1" applyFill="1" applyBorder="1" applyAlignment="1" applyProtection="1">
      <alignment horizontal="center" vertical="center" wrapText="1"/>
    </xf>
    <xf numFmtId="9" fontId="7" fillId="2" borderId="4" xfId="0" applyNumberFormat="1" applyFont="1" applyFill="1" applyBorder="1" applyAlignment="1" applyProtection="1">
      <alignment horizontal="center" vertical="center" wrapText="1"/>
    </xf>
    <xf numFmtId="0" fontId="26" fillId="3" borderId="9" xfId="0" applyFont="1" applyFill="1" applyBorder="1" applyAlignment="1">
      <alignment horizontal="left" vertical="center" wrapText="1"/>
    </xf>
    <xf numFmtId="0" fontId="25" fillId="0" borderId="2" xfId="0" applyFont="1" applyFill="1" applyBorder="1" applyAlignment="1" applyProtection="1">
      <alignment horizontal="left" vertical="center" wrapText="1"/>
      <protection locked="0"/>
    </xf>
    <xf numFmtId="0" fontId="25" fillId="0" borderId="3" xfId="0" applyFont="1" applyFill="1" applyBorder="1" applyAlignment="1" applyProtection="1">
      <alignment horizontal="left" vertical="center" wrapText="1"/>
      <protection locked="0"/>
    </xf>
    <xf numFmtId="0" fontId="40" fillId="2" borderId="1" xfId="0" applyFont="1" applyFill="1" applyBorder="1" applyAlignment="1">
      <alignment horizontal="center" vertical="center" wrapText="1"/>
    </xf>
    <xf numFmtId="0" fontId="40" fillId="2" borderId="4" xfId="0" applyFont="1" applyFill="1" applyBorder="1" applyAlignment="1">
      <alignment horizontal="center" vertical="center" wrapText="1"/>
    </xf>
    <xf numFmtId="0" fontId="40" fillId="0" borderId="1" xfId="0" applyFont="1" applyFill="1" applyBorder="1" applyAlignment="1" applyProtection="1">
      <alignment horizontal="center" vertical="center" wrapText="1"/>
      <protection locked="0"/>
    </xf>
    <xf numFmtId="0" fontId="40" fillId="0" borderId="4" xfId="0" applyFont="1" applyFill="1" applyBorder="1" applyAlignment="1" applyProtection="1">
      <alignment horizontal="center" vertical="center" wrapText="1"/>
      <protection locked="0"/>
    </xf>
    <xf numFmtId="0" fontId="25" fillId="0" borderId="2" xfId="0" applyFont="1" applyFill="1" applyBorder="1" applyAlignment="1">
      <alignment horizontal="left" vertical="center" wrapText="1"/>
    </xf>
    <xf numFmtId="0" fontId="25" fillId="0" borderId="3" xfId="0" applyFont="1" applyFill="1" applyBorder="1" applyAlignment="1">
      <alignment horizontal="left" vertical="center" wrapText="1"/>
    </xf>
    <xf numFmtId="0" fontId="24" fillId="2" borderId="1"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6" fillId="3" borderId="9" xfId="0" applyFont="1" applyFill="1" applyBorder="1" applyAlignment="1">
      <alignment horizontal="center" vertical="center" wrapText="1"/>
    </xf>
    <xf numFmtId="0" fontId="26" fillId="3" borderId="10"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7" fillId="0" borderId="2" xfId="0" applyFont="1" applyFill="1" applyBorder="1" applyAlignment="1" applyProtection="1">
      <alignment horizontal="center" vertical="center" wrapText="1"/>
      <protection locked="0"/>
    </xf>
    <xf numFmtId="0" fontId="27" fillId="0" borderId="3" xfId="0" applyFont="1" applyFill="1" applyBorder="1" applyAlignment="1" applyProtection="1">
      <alignment horizontal="center" vertical="center" wrapText="1"/>
      <protection locked="0"/>
    </xf>
    <xf numFmtId="0" fontId="26" fillId="3" borderId="1" xfId="0" applyFont="1" applyFill="1" applyBorder="1" applyAlignment="1" applyProtection="1">
      <alignment horizontal="center" vertical="center" wrapText="1"/>
    </xf>
    <xf numFmtId="3" fontId="26" fillId="2" borderId="1" xfId="0" applyNumberFormat="1" applyFont="1" applyFill="1" applyBorder="1" applyAlignment="1" applyProtection="1">
      <alignment horizontal="center" vertical="center" wrapText="1"/>
    </xf>
    <xf numFmtId="3" fontId="26" fillId="2" borderId="4" xfId="0" applyNumberFormat="1" applyFont="1" applyFill="1" applyBorder="1" applyAlignment="1" applyProtection="1">
      <alignment horizontal="center" vertical="center" wrapText="1"/>
    </xf>
    <xf numFmtId="0" fontId="43" fillId="2" borderId="1" xfId="0" applyFont="1" applyFill="1" applyBorder="1" applyAlignment="1" applyProtection="1">
      <alignment horizontal="center" vertical="center" wrapText="1"/>
    </xf>
    <xf numFmtId="0" fontId="43" fillId="2" borderId="4" xfId="0" applyFont="1" applyFill="1" applyBorder="1" applyAlignment="1" applyProtection="1">
      <alignment horizontal="center" vertical="center" wrapText="1"/>
    </xf>
    <xf numFmtId="0" fontId="28" fillId="2" borderId="14" xfId="0" applyFont="1" applyFill="1" applyBorder="1" applyAlignment="1">
      <alignment horizontal="center" vertical="center" wrapText="1"/>
    </xf>
    <xf numFmtId="0" fontId="28" fillId="2" borderId="15" xfId="0" applyFont="1" applyFill="1" applyBorder="1" applyAlignment="1">
      <alignment horizontal="center" vertical="center" wrapText="1"/>
    </xf>
    <xf numFmtId="0" fontId="28" fillId="2" borderId="16"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28" fillId="2" borderId="19" xfId="0" applyFont="1" applyFill="1" applyBorder="1" applyAlignment="1">
      <alignment horizontal="center" vertical="center" wrapText="1"/>
    </xf>
    <xf numFmtId="0" fontId="28" fillId="2" borderId="20" xfId="0" applyFont="1" applyFill="1" applyBorder="1" applyAlignment="1">
      <alignment horizontal="center" vertical="center" wrapText="1"/>
    </xf>
    <xf numFmtId="4" fontId="27" fillId="0" borderId="12" xfId="0" applyNumberFormat="1" applyFont="1" applyFill="1" applyBorder="1" applyAlignment="1" applyProtection="1">
      <alignment horizontal="center" vertical="center" wrapText="1"/>
      <protection locked="0"/>
    </xf>
    <xf numFmtId="4" fontId="27" fillId="0" borderId="13" xfId="0" applyNumberFormat="1" applyFont="1" applyFill="1" applyBorder="1" applyAlignment="1" applyProtection="1">
      <alignment horizontal="center" vertical="center" wrapText="1"/>
      <protection locked="0"/>
    </xf>
    <xf numFmtId="0" fontId="8" fillId="2" borderId="26" xfId="0" applyFont="1" applyFill="1" applyBorder="1" applyAlignment="1" applyProtection="1">
      <alignment horizontal="center" vertical="center" wrapText="1"/>
    </xf>
    <xf numFmtId="0" fontId="8" fillId="2" borderId="2" xfId="0" applyFont="1" applyFill="1" applyBorder="1" applyAlignment="1" applyProtection="1">
      <alignment horizontal="center" vertical="center" wrapText="1"/>
    </xf>
    <xf numFmtId="0" fontId="8" fillId="2" borderId="3" xfId="0" applyFont="1" applyFill="1" applyBorder="1" applyAlignment="1" applyProtection="1">
      <alignment horizontal="center" vertical="center" wrapText="1"/>
    </xf>
    <xf numFmtId="0" fontId="8" fillId="2" borderId="4" xfId="0" applyFont="1" applyFill="1" applyBorder="1" applyAlignment="1" applyProtection="1">
      <alignment horizontal="left" vertical="center" wrapText="1"/>
    </xf>
    <xf numFmtId="0" fontId="8" fillId="2" borderId="2" xfId="0" applyFont="1" applyFill="1" applyBorder="1" applyAlignment="1" applyProtection="1">
      <alignment horizontal="left" vertical="center" wrapText="1"/>
    </xf>
    <xf numFmtId="0" fontId="8" fillId="2" borderId="3" xfId="0" applyFont="1" applyFill="1" applyBorder="1" applyAlignment="1" applyProtection="1">
      <alignment horizontal="left" vertical="center" wrapText="1"/>
    </xf>
    <xf numFmtId="0" fontId="7" fillId="3" borderId="4" xfId="0" applyFont="1" applyFill="1" applyBorder="1" applyAlignment="1" applyProtection="1">
      <alignment horizontal="center" vertical="center" wrapText="1"/>
    </xf>
    <xf numFmtId="0" fontId="7" fillId="3" borderId="2" xfId="0" applyFont="1" applyFill="1" applyBorder="1" applyAlignment="1" applyProtection="1">
      <alignment horizontal="center" vertical="center" wrapText="1"/>
    </xf>
    <xf numFmtId="0" fontId="9" fillId="2" borderId="4" xfId="0" applyFont="1" applyFill="1" applyBorder="1" applyAlignment="1" applyProtection="1">
      <alignment horizontal="center" vertical="center" wrapText="1"/>
    </xf>
    <xf numFmtId="0" fontId="9" fillId="2" borderId="2" xfId="0" applyFont="1" applyFill="1" applyBorder="1" applyAlignment="1" applyProtection="1">
      <alignment horizontal="center" vertical="center" wrapText="1"/>
    </xf>
    <xf numFmtId="0" fontId="9" fillId="2" borderId="3"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protection locked="0"/>
    </xf>
    <xf numFmtId="0" fontId="8" fillId="0" borderId="25" xfId="0" applyFont="1" applyFill="1" applyBorder="1" applyAlignment="1" applyProtection="1">
      <alignment horizontal="center" vertical="center" wrapText="1"/>
      <protection locked="0"/>
    </xf>
    <xf numFmtId="0" fontId="25" fillId="0" borderId="6" xfId="0" applyFont="1" applyFill="1" applyBorder="1" applyAlignment="1" applyProtection="1">
      <alignment horizontal="center" wrapText="1"/>
      <protection locked="0"/>
    </xf>
    <xf numFmtId="0" fontId="25" fillId="0" borderId="7" xfId="0" applyFont="1" applyFill="1" applyBorder="1" applyAlignment="1" applyProtection="1">
      <alignment horizontal="center" wrapText="1"/>
      <protection locked="0"/>
    </xf>
    <xf numFmtId="0" fontId="7" fillId="7" borderId="1" xfId="0" applyFont="1" applyFill="1" applyBorder="1" applyAlignment="1">
      <alignment horizontal="left" vertical="center" wrapText="1"/>
    </xf>
    <xf numFmtId="0" fontId="9" fillId="6" borderId="1"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22" fillId="0" borderId="1" xfId="0" applyFont="1" applyBorder="1" applyAlignment="1">
      <alignment horizontal="left" vertical="center" wrapText="1"/>
    </xf>
    <xf numFmtId="0" fontId="20" fillId="0" borderId="1" xfId="0" applyFont="1" applyBorder="1" applyAlignment="1">
      <alignment horizontal="left" vertical="center"/>
    </xf>
    <xf numFmtId="0" fontId="1" fillId="7" borderId="1"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2" xfId="0" applyFont="1" applyFill="1" applyBorder="1" applyAlignment="1">
      <alignment horizontal="left" vertical="center" wrapText="1"/>
    </xf>
    <xf numFmtId="0" fontId="7" fillId="7" borderId="3" xfId="0" applyFont="1" applyFill="1" applyBorder="1" applyAlignment="1">
      <alignment horizontal="left" vertical="center" wrapText="1"/>
    </xf>
    <xf numFmtId="0" fontId="28" fillId="3" borderId="2" xfId="0" applyFont="1" applyFill="1" applyBorder="1" applyAlignment="1">
      <alignment horizontal="center" vertical="center" wrapText="1"/>
    </xf>
    <xf numFmtId="0" fontId="28" fillId="3" borderId="3" xfId="0" applyFont="1" applyFill="1" applyBorder="1" applyAlignment="1">
      <alignment horizontal="center" vertical="center" wrapText="1"/>
    </xf>
    <xf numFmtId="0" fontId="52" fillId="0" borderId="8" xfId="0" applyFont="1" applyBorder="1" applyAlignment="1">
      <alignment horizontal="left" vertical="center" wrapText="1"/>
    </xf>
    <xf numFmtId="0" fontId="52" fillId="0" borderId="24" xfId="0" applyFont="1" applyBorder="1" applyAlignment="1">
      <alignment horizontal="left" vertical="center" wrapText="1"/>
    </xf>
    <xf numFmtId="0" fontId="52" fillId="0" borderId="9" xfId="0" applyFont="1" applyBorder="1" applyAlignment="1">
      <alignment horizontal="left" vertical="center" wrapText="1"/>
    </xf>
    <xf numFmtId="0" fontId="25" fillId="2" borderId="1" xfId="0" applyFont="1" applyFill="1" applyBorder="1" applyAlignment="1">
      <alignment horizontal="center"/>
    </xf>
    <xf numFmtId="0" fontId="28" fillId="2" borderId="17" xfId="0" applyFont="1" applyFill="1" applyBorder="1" applyAlignment="1">
      <alignment horizontal="center" vertical="center" wrapText="1"/>
    </xf>
    <xf numFmtId="0" fontId="28" fillId="2" borderId="0" xfId="0" applyFont="1" applyFill="1" applyBorder="1" applyAlignment="1">
      <alignment horizontal="center" vertical="center" wrapText="1"/>
    </xf>
    <xf numFmtId="0" fontId="28" fillId="2" borderId="18" xfId="0" applyFont="1" applyFill="1" applyBorder="1" applyAlignment="1">
      <alignment horizontal="center" vertical="center" wrapText="1"/>
    </xf>
    <xf numFmtId="0" fontId="52" fillId="0" borderId="1" xfId="0" applyFont="1" applyBorder="1" applyAlignment="1">
      <alignment horizontal="left" vertical="center" wrapText="1"/>
    </xf>
    <xf numFmtId="0" fontId="52" fillId="0" borderId="1" xfId="0" applyFont="1" applyBorder="1" applyAlignment="1">
      <alignment horizontal="left" vertical="center"/>
    </xf>
    <xf numFmtId="0" fontId="27" fillId="3" borderId="1" xfId="0" applyFont="1" applyFill="1" applyBorder="1" applyAlignment="1">
      <alignment horizontal="center" vertical="center" wrapText="1"/>
    </xf>
    <xf numFmtId="0" fontId="9" fillId="8" borderId="4" xfId="0" applyFont="1" applyFill="1" applyBorder="1" applyAlignment="1" applyProtection="1">
      <alignment horizontal="center" vertical="center" wrapText="1"/>
    </xf>
    <xf numFmtId="0" fontId="9" fillId="8" borderId="2" xfId="0" applyFont="1" applyFill="1" applyBorder="1" applyAlignment="1" applyProtection="1">
      <alignment horizontal="center" vertical="center" wrapText="1"/>
    </xf>
    <xf numFmtId="0" fontId="9" fillId="8" borderId="3" xfId="0" applyFont="1" applyFill="1" applyBorder="1" applyAlignment="1" applyProtection="1">
      <alignment horizontal="center" vertical="center" wrapText="1"/>
    </xf>
    <xf numFmtId="0" fontId="46" fillId="2" borderId="4" xfId="0" applyFont="1" applyFill="1" applyBorder="1" applyAlignment="1" applyProtection="1">
      <alignment horizontal="center" vertical="center" wrapText="1"/>
    </xf>
    <xf numFmtId="0" fontId="46" fillId="2" borderId="2" xfId="0" applyFont="1" applyFill="1" applyBorder="1" applyAlignment="1" applyProtection="1">
      <alignment horizontal="center" vertical="center" wrapText="1"/>
    </xf>
    <xf numFmtId="0" fontId="46" fillId="2" borderId="27" xfId="0" applyFont="1" applyFill="1" applyBorder="1" applyAlignment="1" applyProtection="1">
      <alignment horizontal="center" vertical="center" wrapText="1"/>
    </xf>
    <xf numFmtId="0" fontId="7" fillId="4" borderId="1" xfId="0" applyFont="1" applyFill="1" applyBorder="1" applyAlignment="1">
      <alignment horizontal="left" vertical="center" wrapText="1"/>
    </xf>
    <xf numFmtId="0" fontId="45" fillId="2" borderId="1" xfId="0" applyFont="1" applyFill="1" applyBorder="1" applyAlignment="1" applyProtection="1">
      <alignment horizontal="center" vertical="center" wrapText="1"/>
    </xf>
  </cellXfs>
  <cellStyles count="1">
    <cellStyle name="Normal" xfId="0" builtinId="0"/>
  </cellStyles>
  <dxfs count="18">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AC$114" lockText="1" noThreeD="1"/>
</file>

<file path=xl/ctrlProps/ctrlProp2.xml><?xml version="1.0" encoding="utf-8"?>
<formControlPr xmlns="http://schemas.microsoft.com/office/spreadsheetml/2009/9/main" objectType="CheckBox" fmlaLink="$AC$117" lockText="1" noThreeD="1"/>
</file>

<file path=xl/ctrlProps/ctrlProp3.xml><?xml version="1.0" encoding="utf-8"?>
<formControlPr xmlns="http://schemas.microsoft.com/office/spreadsheetml/2009/9/main" objectType="CheckBox" fmlaLink="$AC$122"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GBox"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Radio" firstButton="1" fmlaLink="$AC$115"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firstButton="1" fmlaLink="$AC$118"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firstButton="1" fmlaLink="$AC$123"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Radio" firstButton="1" fmlaLink="$AC$126" lockText="1" noThreeD="1"/>
</file>

<file path=xl/ctrlProps/ctrlProp18.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17</xdr:col>
          <xdr:colOff>161925</xdr:colOff>
          <xdr:row>113</xdr:row>
          <xdr:rowOff>314325</xdr:rowOff>
        </xdr:from>
        <xdr:to>
          <xdr:col>20</xdr:col>
          <xdr:colOff>228600</xdr:colOff>
          <xdr:row>113</xdr:row>
          <xdr:rowOff>466725</xdr:rowOff>
        </xdr:to>
        <xdr:sp macro="" textlink="">
          <xdr:nvSpPr>
            <xdr:cNvPr id="1062" name="Check Box 38" hidden="1">
              <a:extLst>
                <a:ext uri="{63B3BB69-23CF-44E3-9099-C40C66FF867C}">
                  <a14:compatExt spid="_x0000_s10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142875</xdr:colOff>
          <xdr:row>116</xdr:row>
          <xdr:rowOff>571500</xdr:rowOff>
        </xdr:from>
        <xdr:to>
          <xdr:col>18</xdr:col>
          <xdr:colOff>228600</xdr:colOff>
          <xdr:row>116</xdr:row>
          <xdr:rowOff>790575</xdr:rowOff>
        </xdr:to>
        <xdr:sp macro="" textlink="">
          <xdr:nvSpPr>
            <xdr:cNvPr id="1065" name="Check Box 41" hidden="1">
              <a:extLst>
                <a:ext uri="{63B3BB69-23CF-44E3-9099-C40C66FF867C}">
                  <a14:compatExt spid="_x0000_s10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142875</xdr:colOff>
          <xdr:row>121</xdr:row>
          <xdr:rowOff>409575</xdr:rowOff>
        </xdr:from>
        <xdr:to>
          <xdr:col>20</xdr:col>
          <xdr:colOff>219075</xdr:colOff>
          <xdr:row>121</xdr:row>
          <xdr:rowOff>609600</xdr:rowOff>
        </xdr:to>
        <xdr:sp macro="" textlink="">
          <xdr:nvSpPr>
            <xdr:cNvPr id="1071" name="Check Box 47" hidden="1">
              <a:extLst>
                <a:ext uri="{63B3BB69-23CF-44E3-9099-C40C66FF867C}">
                  <a14:compatExt spid="_x0000_s10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116</xdr:row>
          <xdr:rowOff>1371600</xdr:rowOff>
        </xdr:from>
        <xdr:to>
          <xdr:col>20</xdr:col>
          <xdr:colOff>9525</xdr:colOff>
          <xdr:row>120</xdr:row>
          <xdr:rowOff>390525</xdr:rowOff>
        </xdr:to>
        <xdr:sp macro="" textlink="">
          <xdr:nvSpPr>
            <xdr:cNvPr id="1086" name="Group Box 62" hidden="1">
              <a:extLst>
                <a:ext uri="{63B3BB69-23CF-44E3-9099-C40C66FF867C}">
                  <a14:compatExt spid="_x0000_s10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276225</xdr:colOff>
          <xdr:row>114</xdr:row>
          <xdr:rowOff>9525</xdr:rowOff>
        </xdr:from>
        <xdr:to>
          <xdr:col>20</xdr:col>
          <xdr:colOff>9525</xdr:colOff>
          <xdr:row>116</xdr:row>
          <xdr:rowOff>9525</xdr:rowOff>
        </xdr:to>
        <xdr:sp macro="" textlink="">
          <xdr:nvSpPr>
            <xdr:cNvPr id="1089" name="Group Box 65" hidden="1">
              <a:extLst>
                <a:ext uri="{63B3BB69-23CF-44E3-9099-C40C66FF867C}">
                  <a14:compatExt spid="_x0000_s10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122</xdr:row>
          <xdr:rowOff>9525</xdr:rowOff>
        </xdr:from>
        <xdr:to>
          <xdr:col>20</xdr:col>
          <xdr:colOff>9525</xdr:colOff>
          <xdr:row>124</xdr:row>
          <xdr:rowOff>723900</xdr:rowOff>
        </xdr:to>
        <xdr:sp macro="" textlink="">
          <xdr:nvSpPr>
            <xdr:cNvPr id="1090" name="Group Box 66" hidden="1">
              <a:extLst>
                <a:ext uri="{63B3BB69-23CF-44E3-9099-C40C66FF867C}">
                  <a14:compatExt spid="_x0000_s10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124</xdr:row>
          <xdr:rowOff>723900</xdr:rowOff>
        </xdr:from>
        <xdr:to>
          <xdr:col>20</xdr:col>
          <xdr:colOff>0</xdr:colOff>
          <xdr:row>126</xdr:row>
          <xdr:rowOff>657225</xdr:rowOff>
        </xdr:to>
        <xdr:sp macro="" textlink="">
          <xdr:nvSpPr>
            <xdr:cNvPr id="1091" name="Group Box 67" hidden="1">
              <a:extLst>
                <a:ext uri="{63B3BB69-23CF-44E3-9099-C40C66FF867C}">
                  <a14:compatExt spid="_x0000_s10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161925</xdr:colOff>
          <xdr:row>114</xdr:row>
          <xdr:rowOff>247650</xdr:rowOff>
        </xdr:from>
        <xdr:to>
          <xdr:col>18</xdr:col>
          <xdr:colOff>247650</xdr:colOff>
          <xdr:row>114</xdr:row>
          <xdr:rowOff>476250</xdr:rowOff>
        </xdr:to>
        <xdr:sp macro="" textlink="">
          <xdr:nvSpPr>
            <xdr:cNvPr id="1092" name="Option Button 68" hidden="1">
              <a:extLst>
                <a:ext uri="{63B3BB69-23CF-44E3-9099-C40C66FF867C}">
                  <a14:compatExt spid="_x0000_s10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bg-BG" sz="800" b="0" i="0" u="none" strike="noStrike" baseline="0">
                  <a:solidFill>
                    <a:srgbClr val="000000"/>
                  </a:solidFill>
                  <a:latin typeface="Tahoma"/>
                  <a:ea typeface="Tahoma"/>
                  <a:cs typeface="Tahoma"/>
                </a:rPr>
                <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161925</xdr:colOff>
          <xdr:row>115</xdr:row>
          <xdr:rowOff>161925</xdr:rowOff>
        </xdr:from>
        <xdr:to>
          <xdr:col>19</xdr:col>
          <xdr:colOff>9525</xdr:colOff>
          <xdr:row>115</xdr:row>
          <xdr:rowOff>381000</xdr:rowOff>
        </xdr:to>
        <xdr:sp macro="" textlink="">
          <xdr:nvSpPr>
            <xdr:cNvPr id="1094" name="Option Button 70" hidden="1">
              <a:extLst>
                <a:ext uri="{63B3BB69-23CF-44E3-9099-C40C66FF867C}">
                  <a14:compatExt spid="_x0000_s10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123825</xdr:colOff>
          <xdr:row>117</xdr:row>
          <xdr:rowOff>190500</xdr:rowOff>
        </xdr:from>
        <xdr:to>
          <xdr:col>19</xdr:col>
          <xdr:colOff>28575</xdr:colOff>
          <xdr:row>117</xdr:row>
          <xdr:rowOff>361950</xdr:rowOff>
        </xdr:to>
        <xdr:sp macro="" textlink="">
          <xdr:nvSpPr>
            <xdr:cNvPr id="1095" name="Option Button 71" hidden="1">
              <a:extLst>
                <a:ext uri="{63B3BB69-23CF-44E3-9099-C40C66FF867C}">
                  <a14:compatExt spid="_x0000_s10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114300</xdr:colOff>
          <xdr:row>118</xdr:row>
          <xdr:rowOff>114300</xdr:rowOff>
        </xdr:from>
        <xdr:to>
          <xdr:col>19</xdr:col>
          <xdr:colOff>95250</xdr:colOff>
          <xdr:row>118</xdr:row>
          <xdr:rowOff>295275</xdr:rowOff>
        </xdr:to>
        <xdr:sp macro="" textlink="">
          <xdr:nvSpPr>
            <xdr:cNvPr id="1096" name="Option Button 72" hidden="1">
              <a:extLst>
                <a:ext uri="{63B3BB69-23CF-44E3-9099-C40C66FF867C}">
                  <a14:compatExt spid="_x0000_s10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104775</xdr:colOff>
          <xdr:row>119</xdr:row>
          <xdr:rowOff>123825</xdr:rowOff>
        </xdr:from>
        <xdr:to>
          <xdr:col>19</xdr:col>
          <xdr:colOff>85725</xdr:colOff>
          <xdr:row>119</xdr:row>
          <xdr:rowOff>333375</xdr:rowOff>
        </xdr:to>
        <xdr:sp macro="" textlink="">
          <xdr:nvSpPr>
            <xdr:cNvPr id="1097" name="Option Button 73" hidden="1">
              <a:extLst>
                <a:ext uri="{63B3BB69-23CF-44E3-9099-C40C66FF867C}">
                  <a14:compatExt spid="_x0000_s10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104775</xdr:colOff>
          <xdr:row>120</xdr:row>
          <xdr:rowOff>85725</xdr:rowOff>
        </xdr:from>
        <xdr:to>
          <xdr:col>18</xdr:col>
          <xdr:colOff>180975</xdr:colOff>
          <xdr:row>120</xdr:row>
          <xdr:rowOff>304800</xdr:rowOff>
        </xdr:to>
        <xdr:sp macro="" textlink="">
          <xdr:nvSpPr>
            <xdr:cNvPr id="1100" name="Option Button 76" hidden="1">
              <a:extLst>
                <a:ext uri="{63B3BB69-23CF-44E3-9099-C40C66FF867C}">
                  <a14:compatExt spid="_x0000_s11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133350</xdr:colOff>
          <xdr:row>122</xdr:row>
          <xdr:rowOff>266700</xdr:rowOff>
        </xdr:from>
        <xdr:to>
          <xdr:col>19</xdr:col>
          <xdr:colOff>152400</xdr:colOff>
          <xdr:row>122</xdr:row>
          <xdr:rowOff>438150</xdr:rowOff>
        </xdr:to>
        <xdr:sp macro="" textlink="">
          <xdr:nvSpPr>
            <xdr:cNvPr id="1102" name="Option Button 78" hidden="1">
              <a:extLst>
                <a:ext uri="{63B3BB69-23CF-44E3-9099-C40C66FF867C}">
                  <a14:compatExt spid="_x0000_s11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133350</xdr:colOff>
          <xdr:row>123</xdr:row>
          <xdr:rowOff>323850</xdr:rowOff>
        </xdr:from>
        <xdr:to>
          <xdr:col>18</xdr:col>
          <xdr:colOff>266700</xdr:colOff>
          <xdr:row>123</xdr:row>
          <xdr:rowOff>533400</xdr:rowOff>
        </xdr:to>
        <xdr:sp macro="" textlink="">
          <xdr:nvSpPr>
            <xdr:cNvPr id="1103" name="Option Button 79" hidden="1">
              <a:extLst>
                <a:ext uri="{63B3BB69-23CF-44E3-9099-C40C66FF867C}">
                  <a14:compatExt spid="_x0000_s11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124</xdr:row>
          <xdr:rowOff>285750</xdr:rowOff>
        </xdr:from>
        <xdr:to>
          <xdr:col>18</xdr:col>
          <xdr:colOff>171450</xdr:colOff>
          <xdr:row>124</xdr:row>
          <xdr:rowOff>485775</xdr:rowOff>
        </xdr:to>
        <xdr:sp macro="" textlink="">
          <xdr:nvSpPr>
            <xdr:cNvPr id="1104" name="Option Button 80" hidden="1">
              <a:extLst>
                <a:ext uri="{63B3BB69-23CF-44E3-9099-C40C66FF867C}">
                  <a14:compatExt spid="_x0000_s11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125</xdr:row>
          <xdr:rowOff>228600</xdr:rowOff>
        </xdr:from>
        <xdr:to>
          <xdr:col>19</xdr:col>
          <xdr:colOff>9525</xdr:colOff>
          <xdr:row>125</xdr:row>
          <xdr:rowOff>419100</xdr:rowOff>
        </xdr:to>
        <xdr:sp macro="" textlink="">
          <xdr:nvSpPr>
            <xdr:cNvPr id="1105" name="Option Button 81" hidden="1">
              <a:extLst>
                <a:ext uri="{63B3BB69-23CF-44E3-9099-C40C66FF867C}">
                  <a14:compatExt spid="_x0000_s11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180975</xdr:colOff>
          <xdr:row>126</xdr:row>
          <xdr:rowOff>171450</xdr:rowOff>
        </xdr:from>
        <xdr:to>
          <xdr:col>19</xdr:col>
          <xdr:colOff>152400</xdr:colOff>
          <xdr:row>126</xdr:row>
          <xdr:rowOff>409575</xdr:rowOff>
        </xdr:to>
        <xdr:sp macro="" textlink="">
          <xdr:nvSpPr>
            <xdr:cNvPr id="1106" name="Option Button 82" hidden="1">
              <a:extLst>
                <a:ext uri="{63B3BB69-23CF-44E3-9099-C40C66FF867C}">
                  <a14:compatExt spid="_x0000_s1106"/>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3" Type="http://schemas.openxmlformats.org/officeDocument/2006/relationships/drawing" Target="../drawings/drawing1.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printerSettings" Target="../printerSettings/printerSettings2.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V221"/>
  <sheetViews>
    <sheetView showGridLines="0" tabSelected="1" view="pageBreakPreview" zoomScale="80" zoomScaleNormal="100" zoomScaleSheetLayoutView="80" workbookViewId="0">
      <selection activeCell="AB1" sqref="AB1:AC1048576"/>
    </sheetView>
  </sheetViews>
  <sheetFormatPr defaultColWidth="3.28515625" defaultRowHeight="15" customHeight="1" x14ac:dyDescent="0.25"/>
  <cols>
    <col min="1" max="12" width="4.28515625" style="1" customWidth="1"/>
    <col min="13" max="13" width="5.140625" style="1" customWidth="1"/>
    <col min="14" max="19" width="4.28515625" style="1" customWidth="1"/>
    <col min="20" max="20" width="4" style="1" customWidth="1"/>
    <col min="21" max="27" width="4.28515625" style="1" customWidth="1"/>
    <col min="28" max="29" width="13.85546875" style="1" hidden="1" customWidth="1"/>
    <col min="30" max="30" width="127.5703125" style="33" customWidth="1"/>
    <col min="31" max="36" width="3.28515625" style="1" customWidth="1"/>
    <col min="37" max="37" width="3.28515625" style="1"/>
    <col min="38" max="38" width="5.140625" style="1" bestFit="1" customWidth="1"/>
    <col min="39" max="16384" width="3.28515625" style="1"/>
  </cols>
  <sheetData>
    <row r="1" spans="1:38" ht="15.75" x14ac:dyDescent="0.25">
      <c r="A1" s="258" t="s">
        <v>0</v>
      </c>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12"/>
      <c r="AC1" s="12"/>
    </row>
    <row r="2" spans="1:38" ht="15.75" x14ac:dyDescent="0.25">
      <c r="A2" s="131" t="s">
        <v>190</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2"/>
      <c r="AC2" s="12"/>
    </row>
    <row r="3" spans="1:38" s="2" customFormat="1" ht="15.75" x14ac:dyDescent="0.25">
      <c r="A3" s="131" t="s">
        <v>1</v>
      </c>
      <c r="B3" s="131"/>
      <c r="C3" s="131"/>
      <c r="D3" s="131"/>
      <c r="E3" s="131"/>
      <c r="F3" s="131"/>
      <c r="G3" s="131"/>
      <c r="H3" s="131"/>
      <c r="I3" s="131"/>
      <c r="J3" s="131"/>
      <c r="K3" s="131"/>
      <c r="L3" s="131"/>
      <c r="M3" s="131"/>
      <c r="N3" s="131"/>
      <c r="O3" s="131"/>
      <c r="P3" s="131"/>
      <c r="Q3" s="131"/>
      <c r="R3" s="131"/>
      <c r="S3" s="131"/>
      <c r="T3" s="131"/>
      <c r="U3" s="131"/>
      <c r="V3" s="131"/>
      <c r="W3" s="131"/>
      <c r="X3" s="131"/>
      <c r="Y3" s="131"/>
      <c r="Z3" s="131"/>
      <c r="AA3" s="131"/>
      <c r="AB3" s="11"/>
      <c r="AC3" s="11"/>
      <c r="AD3" s="34"/>
    </row>
    <row r="4" spans="1:38" s="3" customFormat="1" ht="15.75" x14ac:dyDescent="0.25">
      <c r="A4" s="258"/>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12"/>
      <c r="AC4" s="12"/>
      <c r="AD4" s="35"/>
    </row>
    <row r="5" spans="1:38" s="3" customFormat="1" ht="15.75" x14ac:dyDescent="0.25">
      <c r="A5" s="131" t="s">
        <v>168</v>
      </c>
      <c r="B5" s="131"/>
      <c r="C5" s="131"/>
      <c r="D5" s="131"/>
      <c r="E5" s="131"/>
      <c r="F5" s="131"/>
      <c r="G5" s="131"/>
      <c r="H5" s="131"/>
      <c r="I5" s="131"/>
      <c r="J5" s="131"/>
      <c r="K5" s="131"/>
      <c r="L5" s="131"/>
      <c r="M5" s="131"/>
      <c r="N5" s="131"/>
      <c r="O5" s="131"/>
      <c r="P5" s="131"/>
      <c r="Q5" s="131"/>
      <c r="R5" s="131"/>
      <c r="S5" s="131"/>
      <c r="T5" s="131"/>
      <c r="U5" s="131"/>
      <c r="V5" s="131"/>
      <c r="W5" s="131"/>
      <c r="X5" s="131"/>
      <c r="Y5" s="131"/>
      <c r="Z5" s="131"/>
      <c r="AA5" s="131"/>
      <c r="AB5" s="11"/>
      <c r="AC5" s="11"/>
      <c r="AD5" s="35"/>
    </row>
    <row r="6" spans="1:38" s="3" customFormat="1" ht="15.75" x14ac:dyDescent="0.25">
      <c r="A6" s="258" t="s">
        <v>83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12"/>
      <c r="AC6" s="12"/>
      <c r="AD6" s="35"/>
    </row>
    <row r="7" spans="1:38" s="3" customFormat="1" ht="15.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12"/>
      <c r="AC7" s="12"/>
      <c r="AD7" s="35"/>
    </row>
    <row r="8" spans="1:38" ht="31.5" customHeight="1" x14ac:dyDescent="0.25">
      <c r="A8" s="153" t="s">
        <v>2</v>
      </c>
      <c r="B8" s="153"/>
      <c r="C8" s="153"/>
      <c r="D8" s="153"/>
      <c r="E8" s="153"/>
      <c r="F8" s="153"/>
      <c r="G8" s="153"/>
      <c r="H8" s="153"/>
      <c r="I8" s="269"/>
      <c r="J8" s="269"/>
      <c r="K8" s="269"/>
      <c r="L8" s="269"/>
      <c r="M8" s="269"/>
      <c r="N8" s="269"/>
      <c r="O8" s="269"/>
      <c r="P8" s="269"/>
      <c r="Q8" s="269"/>
      <c r="R8" s="269"/>
      <c r="S8" s="269"/>
      <c r="T8" s="269"/>
      <c r="U8" s="269"/>
      <c r="V8" s="269"/>
      <c r="W8" s="269"/>
      <c r="X8" s="269"/>
      <c r="Y8" s="269"/>
      <c r="Z8" s="269"/>
      <c r="AA8" s="270"/>
      <c r="AB8" s="54"/>
      <c r="AC8" s="54"/>
      <c r="AD8" s="36" t="s">
        <v>122</v>
      </c>
    </row>
    <row r="9" spans="1:38" ht="31.5" customHeight="1" x14ac:dyDescent="0.25">
      <c r="A9" s="258" t="s">
        <v>176</v>
      </c>
      <c r="B9" s="258"/>
      <c r="C9" s="258"/>
      <c r="D9" s="258"/>
      <c r="E9" s="258"/>
      <c r="F9" s="258"/>
      <c r="G9" s="258"/>
      <c r="H9" s="258"/>
      <c r="I9" s="258"/>
      <c r="J9" s="258"/>
      <c r="K9" s="258" t="s">
        <v>177</v>
      </c>
      <c r="L9" s="258"/>
      <c r="M9" s="258"/>
      <c r="N9" s="258"/>
      <c r="O9" s="258"/>
      <c r="P9" s="258"/>
      <c r="Q9" s="258"/>
      <c r="R9" s="258"/>
      <c r="S9" s="258"/>
      <c r="T9" s="258"/>
      <c r="U9" s="258"/>
      <c r="V9" s="258"/>
      <c r="W9" s="258"/>
      <c r="X9" s="258"/>
      <c r="Y9" s="258"/>
      <c r="Z9" s="258"/>
      <c r="AA9" s="258"/>
      <c r="AB9" s="12"/>
      <c r="AC9" s="12"/>
      <c r="AK9" s="105" t="s">
        <v>47</v>
      </c>
      <c r="AL9" s="106">
        <v>0.5</v>
      </c>
    </row>
    <row r="10" spans="1:38" ht="61.5" customHeight="1" x14ac:dyDescent="0.25">
      <c r="A10" s="153" t="s">
        <v>3</v>
      </c>
      <c r="B10" s="153"/>
      <c r="C10" s="153"/>
      <c r="D10" s="153"/>
      <c r="E10" s="153"/>
      <c r="F10" s="153"/>
      <c r="G10" s="153"/>
      <c r="H10" s="153"/>
      <c r="I10" s="256" t="s">
        <v>191</v>
      </c>
      <c r="J10" s="256"/>
      <c r="K10" s="256"/>
      <c r="L10" s="256"/>
      <c r="M10" s="256"/>
      <c r="N10" s="256"/>
      <c r="O10" s="256"/>
      <c r="P10" s="256"/>
      <c r="Q10" s="256"/>
      <c r="R10" s="256"/>
      <c r="S10" s="256"/>
      <c r="T10" s="256"/>
      <c r="U10" s="256"/>
      <c r="V10" s="256"/>
      <c r="W10" s="256"/>
      <c r="X10" s="256"/>
      <c r="Y10" s="256"/>
      <c r="Z10" s="256"/>
      <c r="AA10" s="171"/>
      <c r="AB10" s="55"/>
      <c r="AC10" s="55"/>
      <c r="AD10" s="36" t="s">
        <v>77</v>
      </c>
    </row>
    <row r="11" spans="1:38" ht="63.75" customHeight="1" x14ac:dyDescent="0.25">
      <c r="A11" s="257" t="s">
        <v>106</v>
      </c>
      <c r="B11" s="257"/>
      <c r="C11" s="257"/>
      <c r="D11" s="257"/>
      <c r="E11" s="257"/>
      <c r="F11" s="257"/>
      <c r="G11" s="257"/>
      <c r="H11" s="257"/>
      <c r="I11" s="257"/>
      <c r="J11" s="257"/>
      <c r="K11" s="257"/>
      <c r="L11" s="257"/>
      <c r="M11" s="257"/>
      <c r="N11" s="257"/>
      <c r="O11" s="256"/>
      <c r="P11" s="256"/>
      <c r="Q11" s="256"/>
      <c r="R11" s="256"/>
      <c r="S11" s="256"/>
      <c r="T11" s="256"/>
      <c r="U11" s="256"/>
      <c r="V11" s="256"/>
      <c r="W11" s="256"/>
      <c r="X11" s="256"/>
      <c r="Y11" s="256"/>
      <c r="Z11" s="256"/>
      <c r="AA11" s="171"/>
      <c r="AB11" s="55"/>
      <c r="AC11" s="55"/>
      <c r="AD11" s="36" t="s">
        <v>123</v>
      </c>
    </row>
    <row r="12" spans="1:38" s="2" customFormat="1" ht="15.75" hidden="1" x14ac:dyDescent="0.25">
      <c r="A12" s="131" t="s">
        <v>140</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c r="AA12" s="132"/>
      <c r="AB12" s="56"/>
      <c r="AC12" s="56"/>
      <c r="AD12" s="37"/>
    </row>
    <row r="13" spans="1:38" s="2" customFormat="1" ht="15.75" hidden="1" x14ac:dyDescent="0.25">
      <c r="A13" s="131" t="s">
        <v>4</v>
      </c>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2"/>
      <c r="AB13" s="56"/>
      <c r="AC13" s="56"/>
      <c r="AD13" s="37"/>
    </row>
    <row r="14" spans="1:38" ht="31.5" hidden="1" customHeight="1" x14ac:dyDescent="0.25">
      <c r="A14" s="202" t="s">
        <v>104</v>
      </c>
      <c r="B14" s="202"/>
      <c r="C14" s="202"/>
      <c r="D14" s="202"/>
      <c r="E14" s="202"/>
      <c r="F14" s="202"/>
      <c r="G14" s="202"/>
      <c r="H14" s="202"/>
      <c r="I14" s="202"/>
      <c r="J14" s="256"/>
      <c r="K14" s="256"/>
      <c r="L14" s="256"/>
      <c r="M14" s="256"/>
      <c r="N14" s="256"/>
      <c r="O14" s="256"/>
      <c r="P14" s="256"/>
      <c r="Q14" s="256"/>
      <c r="R14" s="256"/>
      <c r="S14" s="256"/>
      <c r="T14" s="256"/>
      <c r="U14" s="256"/>
      <c r="V14" s="256"/>
      <c r="W14" s="256"/>
      <c r="X14" s="256"/>
      <c r="Y14" s="256"/>
      <c r="Z14" s="256"/>
      <c r="AA14" s="171"/>
      <c r="AB14" s="57"/>
      <c r="AC14" s="57"/>
      <c r="AD14" s="38" t="s">
        <v>124</v>
      </c>
    </row>
    <row r="15" spans="1:38" s="2" customFormat="1" ht="15.75" hidden="1" x14ac:dyDescent="0.25">
      <c r="A15" s="131" t="s">
        <v>96</v>
      </c>
      <c r="B15" s="131"/>
      <c r="C15" s="131"/>
      <c r="D15" s="131"/>
      <c r="E15" s="131"/>
      <c r="F15" s="131"/>
      <c r="G15" s="131"/>
      <c r="H15" s="131"/>
      <c r="I15" s="131"/>
      <c r="J15" s="131"/>
      <c r="K15" s="131"/>
      <c r="L15" s="131"/>
      <c r="M15" s="131"/>
      <c r="N15" s="131"/>
      <c r="O15" s="131"/>
      <c r="P15" s="131"/>
      <c r="Q15" s="131"/>
      <c r="R15" s="131"/>
      <c r="S15" s="131"/>
      <c r="T15" s="131"/>
      <c r="U15" s="131"/>
      <c r="V15" s="131"/>
      <c r="W15" s="131"/>
      <c r="X15" s="131"/>
      <c r="Y15" s="131"/>
      <c r="Z15" s="131"/>
      <c r="AA15" s="132"/>
      <c r="AB15" s="56"/>
      <c r="AC15" s="56"/>
      <c r="AD15" s="37"/>
    </row>
    <row r="16" spans="1:38" ht="15.75" hidden="1" x14ac:dyDescent="0.25">
      <c r="A16" s="202" t="s">
        <v>7</v>
      </c>
      <c r="B16" s="202"/>
      <c r="C16" s="202"/>
      <c r="D16" s="202"/>
      <c r="E16" s="202"/>
      <c r="F16" s="202"/>
      <c r="G16" s="202"/>
      <c r="H16" s="202"/>
      <c r="I16" s="256"/>
      <c r="J16" s="256"/>
      <c r="K16" s="256"/>
      <c r="L16" s="256"/>
      <c r="M16" s="256"/>
      <c r="N16" s="256"/>
      <c r="O16" s="256"/>
      <c r="P16" s="256"/>
      <c r="Q16" s="256"/>
      <c r="R16" s="256"/>
      <c r="S16" s="256"/>
      <c r="T16" s="256"/>
      <c r="U16" s="256"/>
      <c r="V16" s="256"/>
      <c r="W16" s="256"/>
      <c r="X16" s="256"/>
      <c r="Y16" s="256"/>
      <c r="Z16" s="256"/>
      <c r="AA16" s="171"/>
      <c r="AB16" s="57"/>
      <c r="AC16" s="57"/>
      <c r="AD16" s="36" t="s">
        <v>97</v>
      </c>
    </row>
    <row r="17" spans="1:30" ht="15.75" hidden="1" customHeight="1" x14ac:dyDescent="0.25">
      <c r="A17" s="202" t="s">
        <v>8</v>
      </c>
      <c r="B17" s="202"/>
      <c r="C17" s="202"/>
      <c r="D17" s="202"/>
      <c r="E17" s="202"/>
      <c r="F17" s="202"/>
      <c r="G17" s="202"/>
      <c r="H17" s="202"/>
      <c r="I17" s="256"/>
      <c r="J17" s="256"/>
      <c r="K17" s="256"/>
      <c r="L17" s="256"/>
      <c r="M17" s="256"/>
      <c r="N17" s="256"/>
      <c r="O17" s="256"/>
      <c r="P17" s="256"/>
      <c r="Q17" s="256"/>
      <c r="R17" s="256"/>
      <c r="S17" s="256"/>
      <c r="T17" s="256"/>
      <c r="U17" s="256"/>
      <c r="V17" s="256"/>
      <c r="W17" s="256"/>
      <c r="X17" s="256"/>
      <c r="Y17" s="256"/>
      <c r="Z17" s="256"/>
      <c r="AA17" s="171"/>
      <c r="AB17" s="57"/>
      <c r="AC17" s="57"/>
      <c r="AD17" s="38" t="s">
        <v>125</v>
      </c>
    </row>
    <row r="18" spans="1:30" ht="30" hidden="1" customHeight="1" x14ac:dyDescent="0.25">
      <c r="A18" s="202" t="s">
        <v>11</v>
      </c>
      <c r="B18" s="202"/>
      <c r="C18" s="202"/>
      <c r="D18" s="202"/>
      <c r="E18" s="202"/>
      <c r="F18" s="256"/>
      <c r="G18" s="256"/>
      <c r="H18" s="256"/>
      <c r="I18" s="256"/>
      <c r="J18" s="256"/>
      <c r="K18" s="256"/>
      <c r="L18" s="137" t="s">
        <v>9</v>
      </c>
      <c r="M18" s="137"/>
      <c r="N18" s="137"/>
      <c r="O18" s="271"/>
      <c r="P18" s="256"/>
      <c r="Q18" s="256"/>
      <c r="R18" s="256"/>
      <c r="S18" s="137" t="s">
        <v>10</v>
      </c>
      <c r="T18" s="137"/>
      <c r="U18" s="137"/>
      <c r="V18" s="256"/>
      <c r="W18" s="256"/>
      <c r="X18" s="256"/>
      <c r="Y18" s="256"/>
      <c r="Z18" s="256"/>
      <c r="AA18" s="171"/>
      <c r="AB18" s="57"/>
      <c r="AC18" s="57"/>
      <c r="AD18" s="38" t="s">
        <v>126</v>
      </c>
    </row>
    <row r="19" spans="1:30" s="2" customFormat="1" ht="15.75" hidden="1" x14ac:dyDescent="0.25">
      <c r="A19" s="131" t="s">
        <v>17</v>
      </c>
      <c r="B19" s="131"/>
      <c r="C19" s="131"/>
      <c r="D19" s="131"/>
      <c r="E19" s="131"/>
      <c r="F19" s="131"/>
      <c r="G19" s="131"/>
      <c r="H19" s="131"/>
      <c r="I19" s="131"/>
      <c r="J19" s="131"/>
      <c r="K19" s="131"/>
      <c r="L19" s="131"/>
      <c r="M19" s="131"/>
      <c r="N19" s="131"/>
      <c r="O19" s="131"/>
      <c r="P19" s="131"/>
      <c r="Q19" s="131"/>
      <c r="R19" s="131"/>
      <c r="S19" s="131"/>
      <c r="T19" s="131"/>
      <c r="U19" s="131"/>
      <c r="V19" s="131"/>
      <c r="W19" s="131"/>
      <c r="X19" s="131"/>
      <c r="Y19" s="131"/>
      <c r="Z19" s="131"/>
      <c r="AA19" s="132"/>
      <c r="AB19" s="56"/>
      <c r="AC19" s="56"/>
      <c r="AD19" s="37"/>
    </row>
    <row r="20" spans="1:30" s="4" customFormat="1" ht="15.75" x14ac:dyDescent="0.25">
      <c r="A20" s="153" t="s">
        <v>12</v>
      </c>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39"/>
      <c r="AB20" s="26"/>
      <c r="AC20" s="26"/>
      <c r="AD20" s="39"/>
    </row>
    <row r="21" spans="1:30" s="5" customFormat="1" ht="15.75" customHeight="1" x14ac:dyDescent="0.25">
      <c r="A21" s="202" t="s">
        <v>13</v>
      </c>
      <c r="B21" s="202"/>
      <c r="C21" s="202"/>
      <c r="D21" s="202"/>
      <c r="E21" s="202"/>
      <c r="F21" s="202"/>
      <c r="G21" s="202"/>
      <c r="H21" s="202"/>
      <c r="I21" s="202"/>
      <c r="J21" s="135"/>
      <c r="K21" s="135"/>
      <c r="L21" s="135"/>
      <c r="M21" s="135"/>
      <c r="N21" s="135"/>
      <c r="O21" s="135"/>
      <c r="P21" s="135"/>
      <c r="Q21" s="135"/>
      <c r="R21" s="135"/>
      <c r="S21" s="135"/>
      <c r="T21" s="135"/>
      <c r="U21" s="135"/>
      <c r="V21" s="135"/>
      <c r="W21" s="135"/>
      <c r="X21" s="135"/>
      <c r="Y21" s="135"/>
      <c r="Z21" s="135"/>
      <c r="AA21" s="136"/>
      <c r="AB21" s="58"/>
      <c r="AC21" s="58"/>
      <c r="AD21" s="40" t="s">
        <v>18</v>
      </c>
    </row>
    <row r="22" spans="1:30" s="5" customFormat="1" ht="15.75" x14ac:dyDescent="0.25">
      <c r="A22" s="202" t="s">
        <v>14</v>
      </c>
      <c r="B22" s="202"/>
      <c r="C22" s="202"/>
      <c r="D22" s="202"/>
      <c r="E22" s="202"/>
      <c r="F22" s="202"/>
      <c r="G22" s="202"/>
      <c r="H22" s="202"/>
      <c r="I22" s="202"/>
      <c r="J22" s="135"/>
      <c r="K22" s="135"/>
      <c r="L22" s="135"/>
      <c r="M22" s="135"/>
      <c r="N22" s="135"/>
      <c r="O22" s="135"/>
      <c r="P22" s="135"/>
      <c r="Q22" s="135"/>
      <c r="R22" s="135"/>
      <c r="S22" s="135"/>
      <c r="T22" s="135"/>
      <c r="U22" s="135"/>
      <c r="V22" s="135"/>
      <c r="W22" s="135"/>
      <c r="X22" s="135"/>
      <c r="Y22" s="135"/>
      <c r="Z22" s="135"/>
      <c r="AA22" s="136"/>
      <c r="AB22" s="58"/>
      <c r="AC22" s="58"/>
      <c r="AD22" s="40" t="s">
        <v>192</v>
      </c>
    </row>
    <row r="23" spans="1:30" s="5" customFormat="1" ht="15.75" customHeight="1" x14ac:dyDescent="0.25">
      <c r="A23" s="202" t="s">
        <v>15</v>
      </c>
      <c r="B23" s="202"/>
      <c r="C23" s="202"/>
      <c r="D23" s="202"/>
      <c r="E23" s="202"/>
      <c r="F23" s="202"/>
      <c r="G23" s="202"/>
      <c r="H23" s="202"/>
      <c r="I23" s="202"/>
      <c r="J23" s="135"/>
      <c r="K23" s="135"/>
      <c r="L23" s="135"/>
      <c r="M23" s="135"/>
      <c r="N23" s="135"/>
      <c r="O23" s="135"/>
      <c r="P23" s="135"/>
      <c r="Q23" s="135"/>
      <c r="R23" s="135"/>
      <c r="S23" s="135"/>
      <c r="T23" s="135"/>
      <c r="U23" s="135"/>
      <c r="V23" s="135"/>
      <c r="W23" s="135"/>
      <c r="X23" s="135"/>
      <c r="Y23" s="135"/>
      <c r="Z23" s="135"/>
      <c r="AA23" s="136"/>
      <c r="AB23" s="58"/>
      <c r="AC23" s="58"/>
      <c r="AD23" s="40" t="s">
        <v>78</v>
      </c>
    </row>
    <row r="24" spans="1:30" s="5" customFormat="1" ht="15.75" customHeight="1" x14ac:dyDescent="0.25">
      <c r="A24" s="202" t="s">
        <v>16</v>
      </c>
      <c r="B24" s="202"/>
      <c r="C24" s="202"/>
      <c r="D24" s="202"/>
      <c r="E24" s="202"/>
      <c r="F24" s="202"/>
      <c r="G24" s="202"/>
      <c r="H24" s="202"/>
      <c r="I24" s="202"/>
      <c r="J24" s="135"/>
      <c r="K24" s="135"/>
      <c r="L24" s="135"/>
      <c r="M24" s="135"/>
      <c r="N24" s="135"/>
      <c r="O24" s="135"/>
      <c r="P24" s="135"/>
      <c r="Q24" s="135"/>
      <c r="R24" s="135"/>
      <c r="S24" s="135"/>
      <c r="T24" s="135"/>
      <c r="U24" s="135"/>
      <c r="V24" s="135"/>
      <c r="W24" s="135"/>
      <c r="X24" s="135"/>
      <c r="Y24" s="135"/>
      <c r="Z24" s="135"/>
      <c r="AA24" s="136"/>
      <c r="AB24" s="58"/>
      <c r="AC24" s="58"/>
      <c r="AD24" s="40" t="s">
        <v>19</v>
      </c>
    </row>
    <row r="25" spans="1:30" s="4" customFormat="1" ht="15.75" hidden="1" x14ac:dyDescent="0.25">
      <c r="A25" s="153" t="s">
        <v>20</v>
      </c>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c r="AA25" s="139"/>
      <c r="AB25" s="26"/>
      <c r="AC25" s="26"/>
      <c r="AD25" s="39"/>
    </row>
    <row r="26" spans="1:30" s="5" customFormat="1" ht="27" hidden="1" x14ac:dyDescent="0.25">
      <c r="A26" s="202" t="s">
        <v>21</v>
      </c>
      <c r="B26" s="202"/>
      <c r="C26" s="202"/>
      <c r="D26" s="202"/>
      <c r="E26" s="202"/>
      <c r="F26" s="254" t="s">
        <v>29</v>
      </c>
      <c r="G26" s="254"/>
      <c r="H26" s="254"/>
      <c r="I26" s="254"/>
      <c r="J26" s="254"/>
      <c r="K26" s="254"/>
      <c r="L26" s="254"/>
      <c r="M26" s="254"/>
      <c r="N26" s="254"/>
      <c r="O26" s="254"/>
      <c r="P26" s="254"/>
      <c r="Q26" s="254"/>
      <c r="R26" s="254"/>
      <c r="S26" s="254"/>
      <c r="T26" s="252" t="s">
        <v>28</v>
      </c>
      <c r="U26" s="252"/>
      <c r="V26" s="252"/>
      <c r="W26" s="254"/>
      <c r="X26" s="254"/>
      <c r="Y26" s="254"/>
      <c r="Z26" s="254"/>
      <c r="AA26" s="255"/>
      <c r="AB26" s="59"/>
      <c r="AC26" s="59"/>
      <c r="AD26" s="40" t="s">
        <v>127</v>
      </c>
    </row>
    <row r="27" spans="1:30" s="5" customFormat="1" ht="15.75" hidden="1" x14ac:dyDescent="0.25">
      <c r="A27" s="252" t="s">
        <v>32</v>
      </c>
      <c r="B27" s="252"/>
      <c r="C27" s="252"/>
      <c r="D27" s="254"/>
      <c r="E27" s="254"/>
      <c r="F27" s="254"/>
      <c r="G27" s="254"/>
      <c r="H27" s="254"/>
      <c r="I27" s="254"/>
      <c r="J27" s="254"/>
      <c r="K27" s="254"/>
      <c r="L27" s="254"/>
      <c r="M27" s="254"/>
      <c r="N27" s="254"/>
      <c r="O27" s="17" t="s">
        <v>5</v>
      </c>
      <c r="P27" s="254"/>
      <c r="Q27" s="254"/>
      <c r="R27" s="17" t="s">
        <v>31</v>
      </c>
      <c r="S27" s="254"/>
      <c r="T27" s="254"/>
      <c r="U27" s="17" t="s">
        <v>30</v>
      </c>
      <c r="V27" s="254"/>
      <c r="W27" s="254"/>
      <c r="X27" s="252" t="s">
        <v>33</v>
      </c>
      <c r="Y27" s="252"/>
      <c r="Z27" s="254"/>
      <c r="AA27" s="255"/>
      <c r="AB27" s="59"/>
      <c r="AC27" s="59"/>
      <c r="AD27" s="40" t="s">
        <v>128</v>
      </c>
    </row>
    <row r="28" spans="1:30" s="5" customFormat="1" ht="15.75" hidden="1" x14ac:dyDescent="0.25">
      <c r="A28" s="202" t="s">
        <v>22</v>
      </c>
      <c r="B28" s="202"/>
      <c r="C28" s="202"/>
      <c r="D28" s="254"/>
      <c r="E28" s="254"/>
      <c r="F28" s="254"/>
      <c r="G28" s="254"/>
      <c r="H28" s="254"/>
      <c r="I28" s="254"/>
      <c r="J28" s="254"/>
      <c r="K28" s="254"/>
      <c r="L28" s="254"/>
      <c r="M28" s="254"/>
      <c r="N28" s="254"/>
      <c r="O28" s="202" t="s">
        <v>23</v>
      </c>
      <c r="P28" s="202"/>
      <c r="Q28" s="202"/>
      <c r="R28" s="254"/>
      <c r="S28" s="254"/>
      <c r="T28" s="254"/>
      <c r="U28" s="254"/>
      <c r="V28" s="254"/>
      <c r="W28" s="254"/>
      <c r="X28" s="254"/>
      <c r="Y28" s="254"/>
      <c r="Z28" s="254"/>
      <c r="AA28" s="255"/>
      <c r="AB28" s="59"/>
      <c r="AC28" s="59"/>
      <c r="AD28" s="40" t="s">
        <v>128</v>
      </c>
    </row>
    <row r="29" spans="1:30" s="4" customFormat="1" ht="15.75" hidden="1" x14ac:dyDescent="0.25">
      <c r="A29" s="153" t="s">
        <v>24</v>
      </c>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c r="AA29" s="139"/>
      <c r="AB29" s="26"/>
      <c r="AC29" s="26"/>
      <c r="AD29" s="41" t="s">
        <v>82</v>
      </c>
    </row>
    <row r="30" spans="1:30" s="5" customFormat="1" ht="27" hidden="1" x14ac:dyDescent="0.25">
      <c r="A30" s="202" t="s">
        <v>21</v>
      </c>
      <c r="B30" s="202"/>
      <c r="C30" s="202"/>
      <c r="D30" s="202"/>
      <c r="E30" s="202"/>
      <c r="F30" s="261" t="s">
        <v>29</v>
      </c>
      <c r="G30" s="261"/>
      <c r="H30" s="249" t="str">
        <f>+IF(H26="","",H26)</f>
        <v/>
      </c>
      <c r="I30" s="249"/>
      <c r="J30" s="249"/>
      <c r="K30" s="249"/>
      <c r="L30" s="249"/>
      <c r="M30" s="249"/>
      <c r="N30" s="249"/>
      <c r="O30" s="249"/>
      <c r="P30" s="249"/>
      <c r="Q30" s="249"/>
      <c r="R30" s="249"/>
      <c r="S30" s="249"/>
      <c r="T30" s="137" t="s">
        <v>28</v>
      </c>
      <c r="U30" s="137"/>
      <c r="V30" s="137"/>
      <c r="W30" s="249" t="str">
        <f>+IF(W26="","",W26)</f>
        <v/>
      </c>
      <c r="X30" s="249"/>
      <c r="Y30" s="249"/>
      <c r="Z30" s="249"/>
      <c r="AA30" s="250"/>
      <c r="AB30" s="60"/>
      <c r="AC30" s="60"/>
      <c r="AD30" s="40" t="s">
        <v>129</v>
      </c>
    </row>
    <row r="31" spans="1:30" s="5" customFormat="1" ht="15" hidden="1" customHeight="1" x14ac:dyDescent="0.25">
      <c r="A31" s="251" t="s">
        <v>32</v>
      </c>
      <c r="B31" s="251"/>
      <c r="C31" s="251"/>
      <c r="D31" s="249" t="str">
        <f>+IF(D27="","",D27)</f>
        <v/>
      </c>
      <c r="E31" s="249"/>
      <c r="F31" s="249"/>
      <c r="G31" s="249"/>
      <c r="H31" s="249"/>
      <c r="I31" s="249"/>
      <c r="J31" s="249"/>
      <c r="K31" s="249"/>
      <c r="L31" s="249"/>
      <c r="M31" s="249"/>
      <c r="N31" s="249"/>
      <c r="O31" s="18" t="s">
        <v>5</v>
      </c>
      <c r="P31" s="249" t="str">
        <f>+IF(P27="","",P27)</f>
        <v/>
      </c>
      <c r="Q31" s="249"/>
      <c r="R31" s="18" t="s">
        <v>31</v>
      </c>
      <c r="S31" s="249" t="str">
        <f>+IF(S27="","",S27)</f>
        <v/>
      </c>
      <c r="T31" s="249"/>
      <c r="U31" s="18" t="s">
        <v>30</v>
      </c>
      <c r="V31" s="249" t="str">
        <f>+IF(V27="","",V27)</f>
        <v/>
      </c>
      <c r="W31" s="249"/>
      <c r="X31" s="251" t="s">
        <v>33</v>
      </c>
      <c r="Y31" s="251"/>
      <c r="Z31" s="249" t="str">
        <f>+IF(Z27="","",Z27)</f>
        <v/>
      </c>
      <c r="AA31" s="250"/>
      <c r="AB31" s="60"/>
      <c r="AC31" s="60"/>
      <c r="AD31" s="40" t="s">
        <v>37</v>
      </c>
    </row>
    <row r="32" spans="1:30" s="5" customFormat="1" ht="15.75" hidden="1" x14ac:dyDescent="0.25">
      <c r="A32" s="202" t="s">
        <v>22</v>
      </c>
      <c r="B32" s="202"/>
      <c r="C32" s="202"/>
      <c r="D32" s="249" t="str">
        <f>+IF(D28="","",D28)</f>
        <v/>
      </c>
      <c r="E32" s="249"/>
      <c r="F32" s="249"/>
      <c r="G32" s="249"/>
      <c r="H32" s="249"/>
      <c r="I32" s="249"/>
      <c r="J32" s="249"/>
      <c r="K32" s="249"/>
      <c r="L32" s="249"/>
      <c r="M32" s="249"/>
      <c r="N32" s="249"/>
      <c r="O32" s="202" t="s">
        <v>23</v>
      </c>
      <c r="P32" s="202"/>
      <c r="Q32" s="202"/>
      <c r="R32" s="249" t="str">
        <f>+IF(R28="","",R28)</f>
        <v/>
      </c>
      <c r="S32" s="249"/>
      <c r="T32" s="249"/>
      <c r="U32" s="249"/>
      <c r="V32" s="249"/>
      <c r="W32" s="249"/>
      <c r="X32" s="249"/>
      <c r="Y32" s="249"/>
      <c r="Z32" s="249"/>
      <c r="AA32" s="250"/>
      <c r="AB32" s="60"/>
      <c r="AC32" s="60"/>
      <c r="AD32" s="40" t="s">
        <v>38</v>
      </c>
    </row>
    <row r="33" spans="1:30" s="5" customFormat="1" ht="15.75" hidden="1" x14ac:dyDescent="0.25">
      <c r="A33" s="202" t="s">
        <v>34</v>
      </c>
      <c r="B33" s="202"/>
      <c r="C33" s="202"/>
      <c r="D33" s="249"/>
      <c r="E33" s="249"/>
      <c r="F33" s="249"/>
      <c r="G33" s="249"/>
      <c r="H33" s="249"/>
      <c r="I33" s="249"/>
      <c r="J33" s="249"/>
      <c r="K33" s="249"/>
      <c r="L33" s="251" t="s">
        <v>35</v>
      </c>
      <c r="M33" s="251"/>
      <c r="N33" s="249"/>
      <c r="O33" s="249"/>
      <c r="P33" s="249"/>
      <c r="Q33" s="249"/>
      <c r="R33" s="252" t="s">
        <v>36</v>
      </c>
      <c r="S33" s="252"/>
      <c r="T33" s="249"/>
      <c r="U33" s="249"/>
      <c r="V33" s="249"/>
      <c r="W33" s="249"/>
      <c r="X33" s="249"/>
      <c r="Y33" s="249"/>
      <c r="Z33" s="249"/>
      <c r="AA33" s="250"/>
      <c r="AB33" s="60"/>
      <c r="AC33" s="60"/>
      <c r="AD33" s="40"/>
    </row>
    <row r="34" spans="1:30" s="4" customFormat="1" ht="15.75" x14ac:dyDescent="0.25">
      <c r="A34" s="153" t="s">
        <v>94</v>
      </c>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39"/>
      <c r="AB34" s="26"/>
      <c r="AC34" s="26"/>
      <c r="AD34" s="39"/>
    </row>
    <row r="35" spans="1:30" s="5" customFormat="1" ht="15.75" customHeight="1" x14ac:dyDescent="0.25">
      <c r="A35" s="202" t="s">
        <v>7</v>
      </c>
      <c r="B35" s="202"/>
      <c r="C35" s="202"/>
      <c r="D35" s="202"/>
      <c r="E35" s="202"/>
      <c r="F35" s="202"/>
      <c r="G35" s="202"/>
      <c r="H35" s="202"/>
      <c r="I35" s="135"/>
      <c r="J35" s="135"/>
      <c r="K35" s="135"/>
      <c r="L35" s="135"/>
      <c r="M35" s="135"/>
      <c r="N35" s="135"/>
      <c r="O35" s="135"/>
      <c r="P35" s="135"/>
      <c r="Q35" s="135"/>
      <c r="R35" s="135"/>
      <c r="S35" s="135"/>
      <c r="T35" s="135"/>
      <c r="U35" s="135"/>
      <c r="V35" s="135"/>
      <c r="W35" s="135"/>
      <c r="X35" s="135"/>
      <c r="Y35" s="135"/>
      <c r="Z35" s="135"/>
      <c r="AA35" s="136"/>
      <c r="AB35" s="58"/>
      <c r="AC35" s="58"/>
      <c r="AD35" s="40" t="s">
        <v>39</v>
      </c>
    </row>
    <row r="36" spans="1:30" s="5" customFormat="1" ht="15.75" customHeight="1" x14ac:dyDescent="0.25">
      <c r="A36" s="202" t="s">
        <v>8</v>
      </c>
      <c r="B36" s="202"/>
      <c r="C36" s="202"/>
      <c r="D36" s="202"/>
      <c r="E36" s="202"/>
      <c r="F36" s="202"/>
      <c r="G36" s="202"/>
      <c r="H36" s="202"/>
      <c r="I36" s="135"/>
      <c r="J36" s="135"/>
      <c r="K36" s="135"/>
      <c r="L36" s="135"/>
      <c r="M36" s="135"/>
      <c r="N36" s="135"/>
      <c r="O36" s="135"/>
      <c r="P36" s="135"/>
      <c r="Q36" s="135"/>
      <c r="R36" s="135"/>
      <c r="S36" s="135"/>
      <c r="T36" s="135"/>
      <c r="U36" s="135"/>
      <c r="V36" s="135"/>
      <c r="W36" s="135"/>
      <c r="X36" s="135"/>
      <c r="Y36" s="135"/>
      <c r="Z36" s="135"/>
      <c r="AA36" s="136"/>
      <c r="AB36" s="58"/>
      <c r="AC36" s="58"/>
      <c r="AD36" s="42" t="s">
        <v>130</v>
      </c>
    </row>
    <row r="37" spans="1:30" s="5" customFormat="1" ht="30" customHeight="1" x14ac:dyDescent="0.25">
      <c r="A37" s="202" t="s">
        <v>11</v>
      </c>
      <c r="B37" s="202"/>
      <c r="C37" s="202"/>
      <c r="D37" s="202"/>
      <c r="E37" s="202"/>
      <c r="F37" s="135"/>
      <c r="G37" s="135"/>
      <c r="H37" s="135"/>
      <c r="I37" s="135"/>
      <c r="J37" s="135"/>
      <c r="K37" s="135"/>
      <c r="L37" s="137" t="s">
        <v>9</v>
      </c>
      <c r="M37" s="137"/>
      <c r="N37" s="137"/>
      <c r="O37" s="253"/>
      <c r="P37" s="253"/>
      <c r="Q37" s="253"/>
      <c r="R37" s="253"/>
      <c r="S37" s="137" t="s">
        <v>10</v>
      </c>
      <c r="T37" s="137"/>
      <c r="U37" s="137"/>
      <c r="V37" s="135"/>
      <c r="W37" s="135"/>
      <c r="X37" s="135"/>
      <c r="Y37" s="135"/>
      <c r="Z37" s="135"/>
      <c r="AA37" s="136"/>
      <c r="AB37" s="58"/>
      <c r="AC37" s="58"/>
      <c r="AD37" s="42" t="s">
        <v>131</v>
      </c>
    </row>
    <row r="38" spans="1:30" s="5" customFormat="1" ht="15.75" x14ac:dyDescent="0.25">
      <c r="A38" s="202" t="s">
        <v>25</v>
      </c>
      <c r="B38" s="202"/>
      <c r="C38" s="202"/>
      <c r="D38" s="202"/>
      <c r="E38" s="202"/>
      <c r="F38" s="202"/>
      <c r="G38" s="259"/>
      <c r="H38" s="259"/>
      <c r="I38" s="259"/>
      <c r="J38" s="259"/>
      <c r="K38" s="259"/>
      <c r="L38" s="259"/>
      <c r="M38" s="259"/>
      <c r="N38" s="259"/>
      <c r="O38" s="259"/>
      <c r="P38" s="259"/>
      <c r="Q38" s="259"/>
      <c r="R38" s="259"/>
      <c r="S38" s="259"/>
      <c r="T38" s="259"/>
      <c r="U38" s="259"/>
      <c r="V38" s="259"/>
      <c r="W38" s="259"/>
      <c r="X38" s="259"/>
      <c r="Y38" s="259"/>
      <c r="Z38" s="259"/>
      <c r="AA38" s="260"/>
      <c r="AB38" s="61"/>
      <c r="AC38" s="61"/>
      <c r="AD38" s="40" t="s">
        <v>40</v>
      </c>
    </row>
    <row r="39" spans="1:30" s="2" customFormat="1" ht="15.75" x14ac:dyDescent="0.25">
      <c r="A39" s="131" t="s">
        <v>92</v>
      </c>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2"/>
      <c r="AB39" s="56"/>
      <c r="AC39" s="56"/>
      <c r="AD39" s="37"/>
    </row>
    <row r="40" spans="1:30" ht="15.75" customHeight="1" x14ac:dyDescent="0.25">
      <c r="A40" s="133" t="s">
        <v>26</v>
      </c>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4"/>
      <c r="AB40" s="62"/>
      <c r="AC40" s="62"/>
      <c r="AD40" s="36"/>
    </row>
    <row r="41" spans="1:30" s="2" customFormat="1" ht="15.75" customHeight="1" x14ac:dyDescent="0.25">
      <c r="A41" s="131" t="s">
        <v>27</v>
      </c>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2"/>
      <c r="AB41" s="56"/>
      <c r="AC41" s="56"/>
      <c r="AD41" s="37"/>
    </row>
    <row r="42" spans="1:30" s="2" customFormat="1" ht="31.5" customHeight="1" x14ac:dyDescent="0.25">
      <c r="A42" s="144" t="s">
        <v>93</v>
      </c>
      <c r="B42" s="145"/>
      <c r="C42" s="145"/>
      <c r="D42" s="145"/>
      <c r="E42" s="145"/>
      <c r="F42" s="145"/>
      <c r="G42" s="145"/>
      <c r="H42" s="146"/>
      <c r="I42" s="200" t="s">
        <v>184</v>
      </c>
      <c r="J42" s="200"/>
      <c r="K42" s="200"/>
      <c r="L42" s="200"/>
      <c r="M42" s="200"/>
      <c r="N42" s="200"/>
      <c r="O42" s="200"/>
      <c r="P42" s="200"/>
      <c r="Q42" s="200"/>
      <c r="R42" s="200"/>
      <c r="S42" s="200"/>
      <c r="T42" s="200"/>
      <c r="U42" s="200"/>
      <c r="V42" s="200"/>
      <c r="W42" s="200"/>
      <c r="X42" s="171"/>
      <c r="Y42" s="172"/>
      <c r="Z42" s="172"/>
      <c r="AA42" s="173"/>
      <c r="AB42" s="56"/>
      <c r="AC42" s="56"/>
      <c r="AD42" s="197" t="s">
        <v>183</v>
      </c>
    </row>
    <row r="43" spans="1:30" s="2" customFormat="1" ht="65.25" customHeight="1" x14ac:dyDescent="0.25">
      <c r="A43" s="147"/>
      <c r="B43" s="148"/>
      <c r="C43" s="148"/>
      <c r="D43" s="148"/>
      <c r="E43" s="148"/>
      <c r="F43" s="148"/>
      <c r="G43" s="148"/>
      <c r="H43" s="149"/>
      <c r="I43" s="200" t="s">
        <v>193</v>
      </c>
      <c r="J43" s="200"/>
      <c r="K43" s="200"/>
      <c r="L43" s="200"/>
      <c r="M43" s="200"/>
      <c r="N43" s="200"/>
      <c r="O43" s="200"/>
      <c r="P43" s="200"/>
      <c r="Q43" s="200"/>
      <c r="R43" s="200"/>
      <c r="S43" s="200"/>
      <c r="T43" s="200"/>
      <c r="U43" s="200"/>
      <c r="V43" s="200"/>
      <c r="W43" s="200"/>
      <c r="X43" s="171"/>
      <c r="Y43" s="172"/>
      <c r="Z43" s="172"/>
      <c r="AA43" s="173"/>
      <c r="AB43" s="56"/>
      <c r="AC43" s="56"/>
      <c r="AD43" s="203"/>
    </row>
    <row r="44" spans="1:30" s="2" customFormat="1" ht="63" customHeight="1" thickBot="1" x14ac:dyDescent="0.3">
      <c r="A44" s="150"/>
      <c r="B44" s="151"/>
      <c r="C44" s="151"/>
      <c r="D44" s="151"/>
      <c r="E44" s="151"/>
      <c r="F44" s="151"/>
      <c r="G44" s="151"/>
      <c r="H44" s="152"/>
      <c r="I44" s="201" t="s">
        <v>121</v>
      </c>
      <c r="J44" s="201"/>
      <c r="K44" s="201"/>
      <c r="L44" s="201"/>
      <c r="M44" s="201"/>
      <c r="N44" s="201"/>
      <c r="O44" s="201"/>
      <c r="P44" s="201"/>
      <c r="Q44" s="201"/>
      <c r="R44" s="201"/>
      <c r="S44" s="201"/>
      <c r="T44" s="201"/>
      <c r="U44" s="201"/>
      <c r="V44" s="201"/>
      <c r="W44" s="201"/>
      <c r="X44" s="171"/>
      <c r="Y44" s="172"/>
      <c r="Z44" s="172"/>
      <c r="AA44" s="173"/>
      <c r="AB44" s="56"/>
      <c r="AC44" s="56"/>
      <c r="AD44" s="203"/>
    </row>
    <row r="45" spans="1:30" s="5" customFormat="1" ht="15.75" customHeight="1" thickTop="1" x14ac:dyDescent="0.25">
      <c r="A45" s="153" t="s">
        <v>99</v>
      </c>
      <c r="B45" s="153"/>
      <c r="C45" s="153"/>
      <c r="D45" s="153"/>
      <c r="E45" s="153"/>
      <c r="F45" s="153"/>
      <c r="G45" s="153"/>
      <c r="H45" s="153"/>
      <c r="I45" s="155"/>
      <c r="J45" s="155"/>
      <c r="K45" s="155"/>
      <c r="L45" s="155"/>
      <c r="M45" s="155"/>
      <c r="N45" s="155"/>
      <c r="O45" s="155"/>
      <c r="P45" s="155"/>
      <c r="Q45" s="155"/>
      <c r="R45" s="155"/>
      <c r="S45" s="155"/>
      <c r="T45" s="155"/>
      <c r="U45" s="155"/>
      <c r="V45" s="155"/>
      <c r="W45" s="155"/>
      <c r="X45" s="155"/>
      <c r="Y45" s="155"/>
      <c r="Z45" s="155"/>
      <c r="AA45" s="156"/>
      <c r="AB45" s="58"/>
      <c r="AC45" s="58"/>
      <c r="AD45" s="197" t="s">
        <v>132</v>
      </c>
    </row>
    <row r="46" spans="1:30" s="5" customFormat="1" ht="15.75" x14ac:dyDescent="0.25">
      <c r="A46" s="153"/>
      <c r="B46" s="153"/>
      <c r="C46" s="153"/>
      <c r="D46" s="153"/>
      <c r="E46" s="153"/>
      <c r="F46" s="153"/>
      <c r="G46" s="153"/>
      <c r="H46" s="153"/>
      <c r="I46" s="135"/>
      <c r="J46" s="135"/>
      <c r="K46" s="135"/>
      <c r="L46" s="135"/>
      <c r="M46" s="135"/>
      <c r="N46" s="135"/>
      <c r="O46" s="135"/>
      <c r="P46" s="135"/>
      <c r="Q46" s="135"/>
      <c r="R46" s="135"/>
      <c r="S46" s="135"/>
      <c r="T46" s="135"/>
      <c r="U46" s="135"/>
      <c r="V46" s="135"/>
      <c r="W46" s="135"/>
      <c r="X46" s="135"/>
      <c r="Y46" s="135"/>
      <c r="Z46" s="135"/>
      <c r="AA46" s="136"/>
      <c r="AB46" s="58"/>
      <c r="AC46" s="58"/>
      <c r="AD46" s="197"/>
    </row>
    <row r="47" spans="1:30" s="5" customFormat="1" ht="15.75" x14ac:dyDescent="0.25">
      <c r="A47" s="153"/>
      <c r="B47" s="153"/>
      <c r="C47" s="153"/>
      <c r="D47" s="153"/>
      <c r="E47" s="153"/>
      <c r="F47" s="153"/>
      <c r="G47" s="153"/>
      <c r="H47" s="153"/>
      <c r="I47" s="135"/>
      <c r="J47" s="135"/>
      <c r="K47" s="135"/>
      <c r="L47" s="135"/>
      <c r="M47" s="135"/>
      <c r="N47" s="135"/>
      <c r="O47" s="135"/>
      <c r="P47" s="135"/>
      <c r="Q47" s="135"/>
      <c r="R47" s="135"/>
      <c r="S47" s="135"/>
      <c r="T47" s="135"/>
      <c r="U47" s="135"/>
      <c r="V47" s="135"/>
      <c r="W47" s="135"/>
      <c r="X47" s="135"/>
      <c r="Y47" s="135"/>
      <c r="Z47" s="135"/>
      <c r="AA47" s="136"/>
      <c r="AB47" s="58"/>
      <c r="AC47" s="58"/>
      <c r="AD47" s="197"/>
    </row>
    <row r="48" spans="1:30" s="5" customFormat="1" ht="15.75" x14ac:dyDescent="0.25">
      <c r="A48" s="153"/>
      <c r="B48" s="153"/>
      <c r="C48" s="153"/>
      <c r="D48" s="153"/>
      <c r="E48" s="153"/>
      <c r="F48" s="153"/>
      <c r="G48" s="153"/>
      <c r="H48" s="153"/>
      <c r="I48" s="135"/>
      <c r="J48" s="135"/>
      <c r="K48" s="135"/>
      <c r="L48" s="135"/>
      <c r="M48" s="135"/>
      <c r="N48" s="135"/>
      <c r="O48" s="135"/>
      <c r="P48" s="135"/>
      <c r="Q48" s="135"/>
      <c r="R48" s="135"/>
      <c r="S48" s="135"/>
      <c r="T48" s="135"/>
      <c r="U48" s="135"/>
      <c r="V48" s="135"/>
      <c r="W48" s="135"/>
      <c r="X48" s="135"/>
      <c r="Y48" s="135"/>
      <c r="Z48" s="135"/>
      <c r="AA48" s="136"/>
      <c r="AB48" s="58"/>
      <c r="AC48" s="58"/>
      <c r="AD48" s="40"/>
    </row>
    <row r="49" spans="1:30" s="5" customFormat="1" ht="15.75" x14ac:dyDescent="0.25">
      <c r="A49" s="153"/>
      <c r="B49" s="153"/>
      <c r="C49" s="153"/>
      <c r="D49" s="153"/>
      <c r="E49" s="153"/>
      <c r="F49" s="153"/>
      <c r="G49" s="153"/>
      <c r="H49" s="153"/>
      <c r="I49" s="135"/>
      <c r="J49" s="135"/>
      <c r="K49" s="135"/>
      <c r="L49" s="135"/>
      <c r="M49" s="135"/>
      <c r="N49" s="135"/>
      <c r="O49" s="135"/>
      <c r="P49" s="135"/>
      <c r="Q49" s="135"/>
      <c r="R49" s="135"/>
      <c r="S49" s="135"/>
      <c r="T49" s="135"/>
      <c r="U49" s="135"/>
      <c r="V49" s="135"/>
      <c r="W49" s="135"/>
      <c r="X49" s="135"/>
      <c r="Y49" s="135"/>
      <c r="Z49" s="135"/>
      <c r="AA49" s="136"/>
      <c r="AB49" s="58"/>
      <c r="AC49" s="58"/>
      <c r="AD49" s="40"/>
    </row>
    <row r="50" spans="1:30" s="5" customFormat="1" ht="15.75" x14ac:dyDescent="0.25">
      <c r="A50" s="153"/>
      <c r="B50" s="153"/>
      <c r="C50" s="153"/>
      <c r="D50" s="153"/>
      <c r="E50" s="153"/>
      <c r="F50" s="153"/>
      <c r="G50" s="153"/>
      <c r="H50" s="153"/>
      <c r="I50" s="135"/>
      <c r="J50" s="135"/>
      <c r="K50" s="135"/>
      <c r="L50" s="135"/>
      <c r="M50" s="135"/>
      <c r="N50" s="135"/>
      <c r="O50" s="135"/>
      <c r="P50" s="135"/>
      <c r="Q50" s="135"/>
      <c r="R50" s="135"/>
      <c r="S50" s="135"/>
      <c r="T50" s="135"/>
      <c r="U50" s="135"/>
      <c r="V50" s="135"/>
      <c r="W50" s="135"/>
      <c r="X50" s="135"/>
      <c r="Y50" s="135"/>
      <c r="Z50" s="135"/>
      <c r="AA50" s="136"/>
      <c r="AB50" s="58"/>
      <c r="AC50" s="58"/>
      <c r="AD50" s="40"/>
    </row>
    <row r="51" spans="1:30" s="5" customFormat="1" ht="15.75" x14ac:dyDescent="0.25">
      <c r="A51" s="153"/>
      <c r="B51" s="153"/>
      <c r="C51" s="153"/>
      <c r="D51" s="153"/>
      <c r="E51" s="153"/>
      <c r="F51" s="153"/>
      <c r="G51" s="153"/>
      <c r="H51" s="153"/>
      <c r="I51" s="135"/>
      <c r="J51" s="135"/>
      <c r="K51" s="135"/>
      <c r="L51" s="135"/>
      <c r="M51" s="135"/>
      <c r="N51" s="135"/>
      <c r="O51" s="135"/>
      <c r="P51" s="135"/>
      <c r="Q51" s="135"/>
      <c r="R51" s="135"/>
      <c r="S51" s="135"/>
      <c r="T51" s="135"/>
      <c r="U51" s="135"/>
      <c r="V51" s="135"/>
      <c r="W51" s="135"/>
      <c r="X51" s="135"/>
      <c r="Y51" s="135"/>
      <c r="Z51" s="135"/>
      <c r="AA51" s="136"/>
      <c r="AB51" s="58"/>
      <c r="AC51" s="58"/>
      <c r="AD51" s="40"/>
    </row>
    <row r="52" spans="1:30" s="5" customFormat="1" ht="15.75" hidden="1" x14ac:dyDescent="0.25">
      <c r="A52" s="153"/>
      <c r="B52" s="153"/>
      <c r="C52" s="153"/>
      <c r="D52" s="153"/>
      <c r="E52" s="153"/>
      <c r="F52" s="153"/>
      <c r="G52" s="153"/>
      <c r="H52" s="153"/>
      <c r="I52" s="135"/>
      <c r="J52" s="135"/>
      <c r="K52" s="135"/>
      <c r="L52" s="135"/>
      <c r="M52" s="135"/>
      <c r="N52" s="135"/>
      <c r="O52" s="135"/>
      <c r="P52" s="135"/>
      <c r="Q52" s="135"/>
      <c r="R52" s="135"/>
      <c r="S52" s="135"/>
      <c r="T52" s="135"/>
      <c r="U52" s="135"/>
      <c r="V52" s="135"/>
      <c r="W52" s="135"/>
      <c r="X52" s="135"/>
      <c r="Y52" s="135"/>
      <c r="Z52" s="135"/>
      <c r="AA52" s="136"/>
      <c r="AB52" s="58"/>
      <c r="AC52" s="58"/>
      <c r="AD52" s="40"/>
    </row>
    <row r="53" spans="1:30" s="5" customFormat="1" ht="15.75" hidden="1" x14ac:dyDescent="0.25">
      <c r="A53" s="153"/>
      <c r="B53" s="153"/>
      <c r="C53" s="153"/>
      <c r="D53" s="153"/>
      <c r="E53" s="153"/>
      <c r="F53" s="153"/>
      <c r="G53" s="153"/>
      <c r="H53" s="153"/>
      <c r="I53" s="135"/>
      <c r="J53" s="135"/>
      <c r="K53" s="135"/>
      <c r="L53" s="135"/>
      <c r="M53" s="135"/>
      <c r="N53" s="135"/>
      <c r="O53" s="135"/>
      <c r="P53" s="135"/>
      <c r="Q53" s="135"/>
      <c r="R53" s="135"/>
      <c r="S53" s="135"/>
      <c r="T53" s="135"/>
      <c r="U53" s="135"/>
      <c r="V53" s="135"/>
      <c r="W53" s="135"/>
      <c r="X53" s="135"/>
      <c r="Y53" s="135"/>
      <c r="Z53" s="135"/>
      <c r="AA53" s="136"/>
      <c r="AB53" s="58"/>
      <c r="AC53" s="58"/>
      <c r="AD53" s="40"/>
    </row>
    <row r="54" spans="1:30" s="5" customFormat="1" ht="16.5" hidden="1" thickBot="1" x14ac:dyDescent="0.3">
      <c r="A54" s="153"/>
      <c r="B54" s="153"/>
      <c r="C54" s="153"/>
      <c r="D54" s="153"/>
      <c r="E54" s="153"/>
      <c r="F54" s="153"/>
      <c r="G54" s="153"/>
      <c r="H54" s="153"/>
      <c r="I54" s="159"/>
      <c r="J54" s="159"/>
      <c r="K54" s="159"/>
      <c r="L54" s="159"/>
      <c r="M54" s="159"/>
      <c r="N54" s="159"/>
      <c r="O54" s="159"/>
      <c r="P54" s="159"/>
      <c r="Q54" s="159"/>
      <c r="R54" s="159"/>
      <c r="S54" s="159"/>
      <c r="T54" s="159"/>
      <c r="U54" s="159"/>
      <c r="V54" s="159"/>
      <c r="W54" s="159"/>
      <c r="X54" s="159"/>
      <c r="Y54" s="159"/>
      <c r="Z54" s="159"/>
      <c r="AA54" s="160"/>
      <c r="AB54" s="58"/>
      <c r="AC54" s="58"/>
      <c r="AD54" s="40"/>
    </row>
    <row r="55" spans="1:30" s="5" customFormat="1" ht="15.75" customHeight="1" x14ac:dyDescent="0.25">
      <c r="A55" s="153" t="s">
        <v>98</v>
      </c>
      <c r="B55" s="153"/>
      <c r="C55" s="153"/>
      <c r="D55" s="153"/>
      <c r="E55" s="153"/>
      <c r="F55" s="153"/>
      <c r="G55" s="153"/>
      <c r="H55" s="153"/>
      <c r="I55" s="155"/>
      <c r="J55" s="155"/>
      <c r="K55" s="155"/>
      <c r="L55" s="155"/>
      <c r="M55" s="155"/>
      <c r="N55" s="155"/>
      <c r="O55" s="155"/>
      <c r="P55" s="155"/>
      <c r="Q55" s="155"/>
      <c r="R55" s="155"/>
      <c r="S55" s="155"/>
      <c r="T55" s="155"/>
      <c r="U55" s="155"/>
      <c r="V55" s="155"/>
      <c r="W55" s="155"/>
      <c r="X55" s="155"/>
      <c r="Y55" s="155"/>
      <c r="Z55" s="155"/>
      <c r="AA55" s="156"/>
      <c r="AB55" s="58"/>
      <c r="AC55" s="58"/>
      <c r="AD55" s="197" t="s">
        <v>133</v>
      </c>
    </row>
    <row r="56" spans="1:30" s="5" customFormat="1" ht="15.75" x14ac:dyDescent="0.25">
      <c r="A56" s="153"/>
      <c r="B56" s="153"/>
      <c r="C56" s="153"/>
      <c r="D56" s="153"/>
      <c r="E56" s="153"/>
      <c r="F56" s="153"/>
      <c r="G56" s="153"/>
      <c r="H56" s="153"/>
      <c r="I56" s="135"/>
      <c r="J56" s="135"/>
      <c r="K56" s="135"/>
      <c r="L56" s="135"/>
      <c r="M56" s="135"/>
      <c r="N56" s="135"/>
      <c r="O56" s="135"/>
      <c r="P56" s="135"/>
      <c r="Q56" s="135"/>
      <c r="R56" s="135"/>
      <c r="S56" s="135"/>
      <c r="T56" s="135"/>
      <c r="U56" s="135"/>
      <c r="V56" s="135"/>
      <c r="W56" s="135"/>
      <c r="X56" s="135"/>
      <c r="Y56" s="135"/>
      <c r="Z56" s="135"/>
      <c r="AA56" s="136"/>
      <c r="AB56" s="58"/>
      <c r="AC56" s="58"/>
      <c r="AD56" s="197"/>
    </row>
    <row r="57" spans="1:30" s="5" customFormat="1" ht="15.75" x14ac:dyDescent="0.25">
      <c r="A57" s="153"/>
      <c r="B57" s="153"/>
      <c r="C57" s="153"/>
      <c r="D57" s="153"/>
      <c r="E57" s="153"/>
      <c r="F57" s="153"/>
      <c r="G57" s="153"/>
      <c r="H57" s="153"/>
      <c r="I57" s="135"/>
      <c r="J57" s="135"/>
      <c r="K57" s="135"/>
      <c r="L57" s="135"/>
      <c r="M57" s="135"/>
      <c r="N57" s="135"/>
      <c r="O57" s="135"/>
      <c r="P57" s="135"/>
      <c r="Q57" s="135"/>
      <c r="R57" s="135"/>
      <c r="S57" s="135"/>
      <c r="T57" s="135"/>
      <c r="U57" s="135"/>
      <c r="V57" s="135"/>
      <c r="W57" s="135"/>
      <c r="X57" s="135"/>
      <c r="Y57" s="135"/>
      <c r="Z57" s="135"/>
      <c r="AA57" s="136"/>
      <c r="AB57" s="58"/>
      <c r="AC57" s="58"/>
      <c r="AD57" s="197"/>
    </row>
    <row r="58" spans="1:30" s="5" customFormat="1" ht="15.75" x14ac:dyDescent="0.25">
      <c r="A58" s="153"/>
      <c r="B58" s="153"/>
      <c r="C58" s="153"/>
      <c r="D58" s="153"/>
      <c r="E58" s="153"/>
      <c r="F58" s="153"/>
      <c r="G58" s="153"/>
      <c r="H58" s="153"/>
      <c r="I58" s="135"/>
      <c r="J58" s="135"/>
      <c r="K58" s="135"/>
      <c r="L58" s="135"/>
      <c r="M58" s="135"/>
      <c r="N58" s="135"/>
      <c r="O58" s="135"/>
      <c r="P58" s="135"/>
      <c r="Q58" s="135"/>
      <c r="R58" s="135"/>
      <c r="S58" s="135"/>
      <c r="T58" s="135"/>
      <c r="U58" s="135"/>
      <c r="V58" s="135"/>
      <c r="W58" s="135"/>
      <c r="X58" s="135"/>
      <c r="Y58" s="135"/>
      <c r="Z58" s="135"/>
      <c r="AA58" s="136"/>
      <c r="AB58" s="58"/>
      <c r="AC58" s="58"/>
      <c r="AD58" s="197"/>
    </row>
    <row r="59" spans="1:30" s="5" customFormat="1" ht="15.75" x14ac:dyDescent="0.25">
      <c r="A59" s="153"/>
      <c r="B59" s="153"/>
      <c r="C59" s="153"/>
      <c r="D59" s="153"/>
      <c r="E59" s="153"/>
      <c r="F59" s="153"/>
      <c r="G59" s="153"/>
      <c r="H59" s="153"/>
      <c r="I59" s="135"/>
      <c r="J59" s="135"/>
      <c r="K59" s="135"/>
      <c r="L59" s="135"/>
      <c r="M59" s="135"/>
      <c r="N59" s="135"/>
      <c r="O59" s="135"/>
      <c r="P59" s="135"/>
      <c r="Q59" s="135"/>
      <c r="R59" s="135"/>
      <c r="S59" s="135"/>
      <c r="T59" s="135"/>
      <c r="U59" s="135"/>
      <c r="V59" s="135"/>
      <c r="W59" s="135"/>
      <c r="X59" s="135"/>
      <c r="Y59" s="135"/>
      <c r="Z59" s="135"/>
      <c r="AA59" s="136"/>
      <c r="AB59" s="58"/>
      <c r="AC59" s="58"/>
      <c r="AD59" s="40"/>
    </row>
    <row r="60" spans="1:30" s="5" customFormat="1" ht="15.75" customHeight="1" x14ac:dyDescent="0.25">
      <c r="A60" s="153"/>
      <c r="B60" s="153"/>
      <c r="C60" s="153"/>
      <c r="D60" s="153"/>
      <c r="E60" s="153"/>
      <c r="F60" s="153"/>
      <c r="G60" s="153"/>
      <c r="H60" s="153"/>
      <c r="I60" s="135"/>
      <c r="J60" s="135"/>
      <c r="K60" s="135"/>
      <c r="L60" s="135"/>
      <c r="M60" s="135"/>
      <c r="N60" s="135"/>
      <c r="O60" s="135"/>
      <c r="P60" s="135"/>
      <c r="Q60" s="135"/>
      <c r="R60" s="135"/>
      <c r="S60" s="135"/>
      <c r="T60" s="135"/>
      <c r="U60" s="135"/>
      <c r="V60" s="135"/>
      <c r="W60" s="135"/>
      <c r="X60" s="135"/>
      <c r="Y60" s="135"/>
      <c r="Z60" s="135"/>
      <c r="AA60" s="136"/>
      <c r="AB60" s="58"/>
      <c r="AC60" s="58"/>
      <c r="AD60" s="109" t="s">
        <v>185</v>
      </c>
    </row>
    <row r="61" spans="1:30" s="5" customFormat="1" ht="15.75" x14ac:dyDescent="0.25">
      <c r="A61" s="153"/>
      <c r="B61" s="153"/>
      <c r="C61" s="153"/>
      <c r="D61" s="153"/>
      <c r="E61" s="153"/>
      <c r="F61" s="153"/>
      <c r="G61" s="153"/>
      <c r="H61" s="153"/>
      <c r="I61" s="135"/>
      <c r="J61" s="135"/>
      <c r="K61" s="135"/>
      <c r="L61" s="135"/>
      <c r="M61" s="135"/>
      <c r="N61" s="135"/>
      <c r="O61" s="135"/>
      <c r="P61" s="135"/>
      <c r="Q61" s="135"/>
      <c r="R61" s="135"/>
      <c r="S61" s="135"/>
      <c r="T61" s="135"/>
      <c r="U61" s="135"/>
      <c r="V61" s="135"/>
      <c r="W61" s="135"/>
      <c r="X61" s="135"/>
      <c r="Y61" s="135"/>
      <c r="Z61" s="135"/>
      <c r="AA61" s="136"/>
      <c r="AB61" s="58"/>
      <c r="AC61" s="58"/>
      <c r="AD61" s="40"/>
    </row>
    <row r="62" spans="1:30" s="5" customFormat="1" ht="15.75" hidden="1" x14ac:dyDescent="0.25">
      <c r="A62" s="153"/>
      <c r="B62" s="153"/>
      <c r="C62" s="153"/>
      <c r="D62" s="153"/>
      <c r="E62" s="153"/>
      <c r="F62" s="153"/>
      <c r="G62" s="153"/>
      <c r="H62" s="153"/>
      <c r="I62" s="135"/>
      <c r="J62" s="135"/>
      <c r="K62" s="135"/>
      <c r="L62" s="135"/>
      <c r="M62" s="135"/>
      <c r="N62" s="135"/>
      <c r="O62" s="135"/>
      <c r="P62" s="135"/>
      <c r="Q62" s="135"/>
      <c r="R62" s="135"/>
      <c r="S62" s="135"/>
      <c r="T62" s="135"/>
      <c r="U62" s="135"/>
      <c r="V62" s="135"/>
      <c r="W62" s="135"/>
      <c r="X62" s="135"/>
      <c r="Y62" s="135"/>
      <c r="Z62" s="135"/>
      <c r="AA62" s="136"/>
      <c r="AB62" s="58"/>
      <c r="AC62" s="58"/>
      <c r="AD62" s="40"/>
    </row>
    <row r="63" spans="1:30" s="5" customFormat="1" ht="15.75" hidden="1" customHeight="1" x14ac:dyDescent="0.25">
      <c r="A63" s="153"/>
      <c r="B63" s="153"/>
      <c r="C63" s="153"/>
      <c r="D63" s="153"/>
      <c r="E63" s="153"/>
      <c r="F63" s="153"/>
      <c r="G63" s="153"/>
      <c r="H63" s="153"/>
      <c r="I63" s="135"/>
      <c r="J63" s="135"/>
      <c r="K63" s="135"/>
      <c r="L63" s="135"/>
      <c r="M63" s="135"/>
      <c r="N63" s="135"/>
      <c r="O63" s="135"/>
      <c r="P63" s="135"/>
      <c r="Q63" s="135"/>
      <c r="R63" s="135"/>
      <c r="S63" s="135"/>
      <c r="T63" s="135"/>
      <c r="U63" s="135"/>
      <c r="V63" s="135"/>
      <c r="W63" s="135"/>
      <c r="X63" s="135"/>
      <c r="Y63" s="135"/>
      <c r="Z63" s="135"/>
      <c r="AA63" s="136"/>
      <c r="AB63" s="58"/>
      <c r="AC63" s="58"/>
      <c r="AD63" s="40"/>
    </row>
    <row r="64" spans="1:30" s="5" customFormat="1" ht="16.5" hidden="1" customHeight="1" x14ac:dyDescent="0.25">
      <c r="A64" s="154"/>
      <c r="B64" s="154"/>
      <c r="C64" s="154"/>
      <c r="D64" s="154"/>
      <c r="E64" s="154"/>
      <c r="F64" s="154"/>
      <c r="G64" s="154"/>
      <c r="H64" s="154"/>
      <c r="I64" s="157"/>
      <c r="J64" s="157"/>
      <c r="K64" s="157"/>
      <c r="L64" s="157"/>
      <c r="M64" s="157"/>
      <c r="N64" s="157"/>
      <c r="O64" s="157"/>
      <c r="P64" s="157"/>
      <c r="Q64" s="157"/>
      <c r="R64" s="157"/>
      <c r="S64" s="157"/>
      <c r="T64" s="157"/>
      <c r="U64" s="157"/>
      <c r="V64" s="157"/>
      <c r="W64" s="157"/>
      <c r="X64" s="157"/>
      <c r="Y64" s="157"/>
      <c r="Z64" s="157"/>
      <c r="AA64" s="158"/>
      <c r="AB64" s="58"/>
      <c r="AC64" s="58"/>
      <c r="AD64" s="40"/>
    </row>
    <row r="65" spans="1:30" s="5" customFormat="1" ht="48.75" customHeight="1" x14ac:dyDescent="0.25">
      <c r="A65" s="153" t="s">
        <v>100</v>
      </c>
      <c r="B65" s="153"/>
      <c r="C65" s="153"/>
      <c r="D65" s="153"/>
      <c r="E65" s="153"/>
      <c r="F65" s="153"/>
      <c r="G65" s="153"/>
      <c r="H65" s="153"/>
      <c r="I65" s="130" t="s">
        <v>164</v>
      </c>
      <c r="J65" s="130"/>
      <c r="K65" s="130"/>
      <c r="L65" s="130"/>
      <c r="M65" s="130"/>
      <c r="N65" s="130"/>
      <c r="O65" s="130"/>
      <c r="P65" s="130"/>
      <c r="Q65" s="130"/>
      <c r="R65" s="130"/>
      <c r="S65" s="130"/>
      <c r="T65" s="130"/>
      <c r="U65" s="130"/>
      <c r="V65" s="130"/>
      <c r="W65" s="130"/>
      <c r="X65" s="171"/>
      <c r="Y65" s="172"/>
      <c r="Z65" s="172"/>
      <c r="AA65" s="173"/>
      <c r="AB65" s="58"/>
      <c r="AC65" s="58"/>
      <c r="AD65" s="40" t="s">
        <v>134</v>
      </c>
    </row>
    <row r="66" spans="1:30" s="5" customFormat="1" ht="15.75" x14ac:dyDescent="0.25">
      <c r="A66" s="153"/>
      <c r="B66" s="153"/>
      <c r="C66" s="153"/>
      <c r="D66" s="153"/>
      <c r="E66" s="153"/>
      <c r="F66" s="153"/>
      <c r="G66" s="153"/>
      <c r="H66" s="153"/>
      <c r="I66" s="130" t="s">
        <v>165</v>
      </c>
      <c r="J66" s="130"/>
      <c r="K66" s="130"/>
      <c r="L66" s="130"/>
      <c r="M66" s="130"/>
      <c r="N66" s="130"/>
      <c r="O66" s="130"/>
      <c r="P66" s="130"/>
      <c r="Q66" s="130"/>
      <c r="R66" s="130"/>
      <c r="S66" s="130"/>
      <c r="T66" s="130"/>
      <c r="U66" s="130"/>
      <c r="V66" s="130"/>
      <c r="W66" s="130"/>
      <c r="X66" s="171"/>
      <c r="Y66" s="172"/>
      <c r="Z66" s="172"/>
      <c r="AA66" s="173"/>
      <c r="AB66" s="58"/>
      <c r="AC66" s="58"/>
      <c r="AD66" s="40"/>
    </row>
    <row r="67" spans="1:30" s="5" customFormat="1" ht="47.25" customHeight="1" x14ac:dyDescent="0.25">
      <c r="A67" s="153"/>
      <c r="B67" s="153"/>
      <c r="C67" s="153"/>
      <c r="D67" s="153"/>
      <c r="E67" s="153"/>
      <c r="F67" s="153"/>
      <c r="G67" s="153"/>
      <c r="H67" s="153"/>
      <c r="I67" s="130" t="s">
        <v>166</v>
      </c>
      <c r="J67" s="130"/>
      <c r="K67" s="130"/>
      <c r="L67" s="130"/>
      <c r="M67" s="130"/>
      <c r="N67" s="130"/>
      <c r="O67" s="130"/>
      <c r="P67" s="130"/>
      <c r="Q67" s="130"/>
      <c r="R67" s="130"/>
      <c r="S67" s="130"/>
      <c r="T67" s="130"/>
      <c r="U67" s="130"/>
      <c r="V67" s="130"/>
      <c r="W67" s="130"/>
      <c r="X67" s="171"/>
      <c r="Y67" s="172"/>
      <c r="Z67" s="172"/>
      <c r="AA67" s="173"/>
      <c r="AB67" s="58"/>
      <c r="AC67" s="58"/>
      <c r="AD67" s="40"/>
    </row>
    <row r="68" spans="1:30" s="5" customFormat="1" ht="47.25" customHeight="1" x14ac:dyDescent="0.25">
      <c r="A68" s="153"/>
      <c r="B68" s="153"/>
      <c r="C68" s="153"/>
      <c r="D68" s="153"/>
      <c r="E68" s="153"/>
      <c r="F68" s="153"/>
      <c r="G68" s="153"/>
      <c r="H68" s="153"/>
      <c r="I68" s="130" t="s">
        <v>148</v>
      </c>
      <c r="J68" s="130"/>
      <c r="K68" s="130"/>
      <c r="L68" s="130"/>
      <c r="M68" s="130"/>
      <c r="N68" s="130"/>
      <c r="O68" s="130"/>
      <c r="P68" s="130"/>
      <c r="Q68" s="130"/>
      <c r="R68" s="130"/>
      <c r="S68" s="130"/>
      <c r="T68" s="130"/>
      <c r="U68" s="130"/>
      <c r="V68" s="130"/>
      <c r="W68" s="130"/>
      <c r="X68" s="171"/>
      <c r="Y68" s="172"/>
      <c r="Z68" s="172"/>
      <c r="AA68" s="173"/>
      <c r="AB68" s="58"/>
      <c r="AC68" s="58"/>
      <c r="AD68" s="40"/>
    </row>
    <row r="69" spans="1:30" s="5" customFormat="1" ht="63" customHeight="1" x14ac:dyDescent="0.25">
      <c r="A69" s="153"/>
      <c r="B69" s="153"/>
      <c r="C69" s="153"/>
      <c r="D69" s="153"/>
      <c r="E69" s="153"/>
      <c r="F69" s="153"/>
      <c r="G69" s="153"/>
      <c r="H69" s="153"/>
      <c r="I69" s="130" t="s">
        <v>167</v>
      </c>
      <c r="J69" s="130"/>
      <c r="K69" s="130"/>
      <c r="L69" s="130"/>
      <c r="M69" s="130"/>
      <c r="N69" s="130"/>
      <c r="O69" s="130"/>
      <c r="P69" s="130"/>
      <c r="Q69" s="130"/>
      <c r="R69" s="130"/>
      <c r="S69" s="130"/>
      <c r="T69" s="130"/>
      <c r="U69" s="130"/>
      <c r="V69" s="130"/>
      <c r="W69" s="130"/>
      <c r="X69" s="171"/>
      <c r="Y69" s="172"/>
      <c r="Z69" s="172"/>
      <c r="AA69" s="173"/>
      <c r="AB69" s="58"/>
      <c r="AC69" s="58"/>
      <c r="AD69" s="40"/>
    </row>
    <row r="70" spans="1:30" s="5" customFormat="1" ht="15.75" x14ac:dyDescent="0.25">
      <c r="A70" s="153"/>
      <c r="B70" s="153"/>
      <c r="C70" s="153"/>
      <c r="D70" s="153"/>
      <c r="E70" s="153"/>
      <c r="F70" s="153"/>
      <c r="G70" s="153"/>
      <c r="H70" s="153"/>
      <c r="I70" s="130" t="s">
        <v>149</v>
      </c>
      <c r="J70" s="130"/>
      <c r="K70" s="130"/>
      <c r="L70" s="130"/>
      <c r="M70" s="130"/>
      <c r="N70" s="130"/>
      <c r="O70" s="130"/>
      <c r="P70" s="130"/>
      <c r="Q70" s="130"/>
      <c r="R70" s="130"/>
      <c r="S70" s="130"/>
      <c r="T70" s="130"/>
      <c r="U70" s="130"/>
      <c r="V70" s="130"/>
      <c r="W70" s="130"/>
      <c r="X70" s="171"/>
      <c r="Y70" s="172"/>
      <c r="Z70" s="172"/>
      <c r="AA70" s="173"/>
      <c r="AB70" s="58"/>
      <c r="AC70" s="58"/>
      <c r="AD70" s="40"/>
    </row>
    <row r="71" spans="1:30" s="5" customFormat="1" ht="15.75" customHeight="1" x14ac:dyDescent="0.25">
      <c r="A71" s="281" t="s">
        <v>101</v>
      </c>
      <c r="B71" s="281"/>
      <c r="C71" s="281"/>
      <c r="D71" s="281"/>
      <c r="E71" s="281"/>
      <c r="F71" s="281"/>
      <c r="G71" s="281"/>
      <c r="H71" s="281"/>
      <c r="I71" s="277" t="s">
        <v>41</v>
      </c>
      <c r="J71" s="277"/>
      <c r="K71" s="277"/>
      <c r="L71" s="277"/>
      <c r="M71" s="277"/>
      <c r="N71" s="277"/>
      <c r="O71" s="277"/>
      <c r="P71" s="277"/>
      <c r="Q71" s="277"/>
      <c r="R71" s="277"/>
      <c r="S71" s="277"/>
      <c r="T71" s="277"/>
      <c r="U71" s="277"/>
      <c r="V71" s="277"/>
      <c r="W71" s="277"/>
      <c r="X71" s="277"/>
      <c r="Y71" s="277"/>
      <c r="Z71" s="277"/>
      <c r="AA71" s="278"/>
      <c r="AB71" s="63"/>
      <c r="AC71" s="63"/>
      <c r="AD71" s="40" t="s">
        <v>45</v>
      </c>
    </row>
    <row r="72" spans="1:30" s="5" customFormat="1" ht="15" customHeight="1" x14ac:dyDescent="0.25">
      <c r="A72" s="153"/>
      <c r="B72" s="153"/>
      <c r="C72" s="153"/>
      <c r="D72" s="153"/>
      <c r="E72" s="153"/>
      <c r="F72" s="153"/>
      <c r="G72" s="153"/>
      <c r="H72" s="153"/>
      <c r="I72" s="135"/>
      <c r="J72" s="135"/>
      <c r="K72" s="135"/>
      <c r="L72" s="135"/>
      <c r="M72" s="135"/>
      <c r="N72" s="135"/>
      <c r="O72" s="135"/>
      <c r="P72" s="135"/>
      <c r="Q72" s="135"/>
      <c r="R72" s="135"/>
      <c r="S72" s="135"/>
      <c r="T72" s="135"/>
      <c r="U72" s="135"/>
      <c r="V72" s="135"/>
      <c r="W72" s="135"/>
      <c r="X72" s="135"/>
      <c r="Y72" s="135"/>
      <c r="Z72" s="135"/>
      <c r="AA72" s="136"/>
      <c r="AB72" s="58"/>
      <c r="AC72" s="58"/>
      <c r="AD72" s="43" t="s">
        <v>107</v>
      </c>
    </row>
    <row r="73" spans="1:30" s="5" customFormat="1" ht="15" customHeight="1" x14ac:dyDescent="0.25">
      <c r="A73" s="153"/>
      <c r="B73" s="153"/>
      <c r="C73" s="153"/>
      <c r="D73" s="153"/>
      <c r="E73" s="153"/>
      <c r="F73" s="153"/>
      <c r="G73" s="153"/>
      <c r="H73" s="153"/>
      <c r="I73" s="137" t="s">
        <v>42</v>
      </c>
      <c r="J73" s="137"/>
      <c r="K73" s="137"/>
      <c r="L73" s="137"/>
      <c r="M73" s="137"/>
      <c r="N73" s="137"/>
      <c r="O73" s="137"/>
      <c r="P73" s="137"/>
      <c r="Q73" s="137"/>
      <c r="R73" s="137"/>
      <c r="S73" s="137"/>
      <c r="T73" s="137"/>
      <c r="U73" s="137"/>
      <c r="V73" s="137"/>
      <c r="W73" s="137"/>
      <c r="X73" s="137"/>
      <c r="Y73" s="137"/>
      <c r="Z73" s="137"/>
      <c r="AA73" s="138"/>
      <c r="AB73" s="63"/>
      <c r="AC73" s="63"/>
      <c r="AD73" s="40"/>
    </row>
    <row r="74" spans="1:30" s="5" customFormat="1" ht="15" customHeight="1" x14ac:dyDescent="0.25">
      <c r="A74" s="153"/>
      <c r="B74" s="153"/>
      <c r="C74" s="153"/>
      <c r="D74" s="153"/>
      <c r="E74" s="153"/>
      <c r="F74" s="153"/>
      <c r="G74" s="153"/>
      <c r="H74" s="153"/>
      <c r="I74" s="136"/>
      <c r="J74" s="282"/>
      <c r="K74" s="282"/>
      <c r="L74" s="282"/>
      <c r="M74" s="282"/>
      <c r="N74" s="282"/>
      <c r="O74" s="282"/>
      <c r="P74" s="282"/>
      <c r="Q74" s="282"/>
      <c r="R74" s="282"/>
      <c r="S74" s="282"/>
      <c r="T74" s="282"/>
      <c r="U74" s="282"/>
      <c r="V74" s="282"/>
      <c r="W74" s="282"/>
      <c r="X74" s="282"/>
      <c r="Y74" s="282"/>
      <c r="Z74" s="282"/>
      <c r="AA74" s="283"/>
      <c r="AB74" s="58"/>
      <c r="AC74" s="58"/>
      <c r="AD74" s="43" t="s">
        <v>108</v>
      </c>
    </row>
    <row r="75" spans="1:30" s="5" customFormat="1" ht="15" customHeight="1" x14ac:dyDescent="0.25">
      <c r="A75" s="153"/>
      <c r="B75" s="153"/>
      <c r="C75" s="153"/>
      <c r="D75" s="153"/>
      <c r="E75" s="153"/>
      <c r="F75" s="153"/>
      <c r="G75" s="153"/>
      <c r="H75" s="153"/>
      <c r="I75" s="137" t="s">
        <v>87</v>
      </c>
      <c r="J75" s="137"/>
      <c r="K75" s="137"/>
      <c r="L75" s="137"/>
      <c r="M75" s="137"/>
      <c r="N75" s="137"/>
      <c r="O75" s="137"/>
      <c r="P75" s="137"/>
      <c r="Q75" s="137"/>
      <c r="R75" s="137"/>
      <c r="S75" s="137"/>
      <c r="T75" s="137"/>
      <c r="U75" s="137"/>
      <c r="V75" s="137"/>
      <c r="W75" s="137"/>
      <c r="X75" s="137"/>
      <c r="Y75" s="137"/>
      <c r="Z75" s="137"/>
      <c r="AA75" s="138"/>
      <c r="AB75" s="63"/>
      <c r="AC75" s="63"/>
      <c r="AD75" s="40"/>
    </row>
    <row r="76" spans="1:30" s="5" customFormat="1" ht="15" customHeight="1" x14ac:dyDescent="0.25">
      <c r="A76" s="153"/>
      <c r="B76" s="153"/>
      <c r="C76" s="153"/>
      <c r="D76" s="153"/>
      <c r="E76" s="153"/>
      <c r="F76" s="153"/>
      <c r="G76" s="153"/>
      <c r="H76" s="153"/>
      <c r="I76" s="135"/>
      <c r="J76" s="135"/>
      <c r="K76" s="135"/>
      <c r="L76" s="135"/>
      <c r="M76" s="135"/>
      <c r="N76" s="135"/>
      <c r="O76" s="135"/>
      <c r="P76" s="135"/>
      <c r="Q76" s="135"/>
      <c r="R76" s="135"/>
      <c r="S76" s="135"/>
      <c r="T76" s="135"/>
      <c r="U76" s="135"/>
      <c r="V76" s="135"/>
      <c r="W76" s="135"/>
      <c r="X76" s="135"/>
      <c r="Y76" s="135"/>
      <c r="Z76" s="135"/>
      <c r="AA76" s="136"/>
      <c r="AB76" s="58"/>
      <c r="AC76" s="58"/>
      <c r="AD76" s="43"/>
    </row>
    <row r="77" spans="1:30" s="5" customFormat="1" ht="15" customHeight="1" x14ac:dyDescent="0.25">
      <c r="A77" s="153"/>
      <c r="B77" s="153"/>
      <c r="C77" s="153"/>
      <c r="D77" s="153"/>
      <c r="E77" s="153"/>
      <c r="F77" s="153"/>
      <c r="G77" s="153"/>
      <c r="H77" s="153"/>
      <c r="I77" s="137" t="s">
        <v>86</v>
      </c>
      <c r="J77" s="137"/>
      <c r="K77" s="137"/>
      <c r="L77" s="137"/>
      <c r="M77" s="137"/>
      <c r="N77" s="137"/>
      <c r="O77" s="137"/>
      <c r="P77" s="137"/>
      <c r="Q77" s="137"/>
      <c r="R77" s="137"/>
      <c r="S77" s="137"/>
      <c r="T77" s="137"/>
      <c r="U77" s="137"/>
      <c r="V77" s="137"/>
      <c r="W77" s="137"/>
      <c r="X77" s="137"/>
      <c r="Y77" s="137"/>
      <c r="Z77" s="137"/>
      <c r="AA77" s="138"/>
      <c r="AB77" s="63"/>
      <c r="AC77" s="63"/>
      <c r="AD77" s="40"/>
    </row>
    <row r="78" spans="1:30" s="5" customFormat="1" ht="15" customHeight="1" x14ac:dyDescent="0.25">
      <c r="A78" s="153"/>
      <c r="B78" s="153"/>
      <c r="C78" s="153"/>
      <c r="D78" s="153"/>
      <c r="E78" s="153"/>
      <c r="F78" s="153"/>
      <c r="G78" s="153"/>
      <c r="H78" s="153"/>
      <c r="I78" s="135"/>
      <c r="J78" s="135"/>
      <c r="K78" s="135"/>
      <c r="L78" s="135"/>
      <c r="M78" s="135"/>
      <c r="N78" s="135"/>
      <c r="O78" s="135"/>
      <c r="P78" s="135"/>
      <c r="Q78" s="135"/>
      <c r="R78" s="135"/>
      <c r="S78" s="135"/>
      <c r="T78" s="135"/>
      <c r="U78" s="135"/>
      <c r="V78" s="135"/>
      <c r="W78" s="135"/>
      <c r="X78" s="135"/>
      <c r="Y78" s="135"/>
      <c r="Z78" s="135"/>
      <c r="AA78" s="136"/>
      <c r="AB78" s="58"/>
      <c r="AC78" s="58"/>
      <c r="AD78" s="43"/>
    </row>
    <row r="79" spans="1:30" s="5" customFormat="1" ht="15" customHeight="1" x14ac:dyDescent="0.25">
      <c r="A79" s="153"/>
      <c r="B79" s="153"/>
      <c r="C79" s="153"/>
      <c r="D79" s="153"/>
      <c r="E79" s="153"/>
      <c r="F79" s="153"/>
      <c r="G79" s="153"/>
      <c r="H79" s="153"/>
      <c r="I79" s="137" t="s">
        <v>43</v>
      </c>
      <c r="J79" s="137"/>
      <c r="K79" s="137"/>
      <c r="L79" s="137"/>
      <c r="M79" s="137"/>
      <c r="N79" s="137"/>
      <c r="O79" s="137"/>
      <c r="P79" s="137"/>
      <c r="Q79" s="137"/>
      <c r="R79" s="137"/>
      <c r="S79" s="137"/>
      <c r="T79" s="137"/>
      <c r="U79" s="137"/>
      <c r="V79" s="137"/>
      <c r="W79" s="137"/>
      <c r="X79" s="137"/>
      <c r="Y79" s="137"/>
      <c r="Z79" s="137"/>
      <c r="AA79" s="138"/>
      <c r="AB79" s="63"/>
      <c r="AC79" s="63"/>
      <c r="AD79" s="40"/>
    </row>
    <row r="80" spans="1:30" s="5" customFormat="1" ht="15" customHeight="1" x14ac:dyDescent="0.25">
      <c r="A80" s="153"/>
      <c r="B80" s="153"/>
      <c r="C80" s="153"/>
      <c r="D80" s="153"/>
      <c r="E80" s="153"/>
      <c r="F80" s="153"/>
      <c r="G80" s="153"/>
      <c r="H80" s="153"/>
      <c r="I80" s="135"/>
      <c r="J80" s="135"/>
      <c r="K80" s="135"/>
      <c r="L80" s="135"/>
      <c r="M80" s="135"/>
      <c r="N80" s="135"/>
      <c r="O80" s="135"/>
      <c r="P80" s="135"/>
      <c r="Q80" s="135"/>
      <c r="R80" s="135"/>
      <c r="S80" s="135"/>
      <c r="T80" s="135"/>
      <c r="U80" s="135"/>
      <c r="V80" s="135"/>
      <c r="W80" s="135"/>
      <c r="X80" s="135"/>
      <c r="Y80" s="135"/>
      <c r="Z80" s="135"/>
      <c r="AA80" s="136"/>
      <c r="AB80" s="58"/>
      <c r="AC80" s="58"/>
      <c r="AD80" s="43" t="s">
        <v>46</v>
      </c>
    </row>
    <row r="81" spans="1:48" s="5" customFormat="1" ht="15" customHeight="1" x14ac:dyDescent="0.25">
      <c r="A81" s="153"/>
      <c r="B81" s="153"/>
      <c r="C81" s="153"/>
      <c r="D81" s="153"/>
      <c r="E81" s="153"/>
      <c r="F81" s="153"/>
      <c r="G81" s="153"/>
      <c r="H81" s="153"/>
      <c r="I81" s="137" t="s">
        <v>44</v>
      </c>
      <c r="J81" s="137"/>
      <c r="K81" s="137"/>
      <c r="L81" s="137"/>
      <c r="M81" s="137"/>
      <c r="N81" s="137"/>
      <c r="O81" s="137"/>
      <c r="P81" s="137"/>
      <c r="Q81" s="137"/>
      <c r="R81" s="137"/>
      <c r="S81" s="137"/>
      <c r="T81" s="137"/>
      <c r="U81" s="137"/>
      <c r="V81" s="137"/>
      <c r="W81" s="137"/>
      <c r="X81" s="137"/>
      <c r="Y81" s="137"/>
      <c r="Z81" s="137"/>
      <c r="AA81" s="138"/>
      <c r="AB81" s="63"/>
      <c r="AC81" s="63"/>
      <c r="AD81" s="44"/>
    </row>
    <row r="82" spans="1:48" s="5" customFormat="1" ht="15" customHeight="1" x14ac:dyDescent="0.25">
      <c r="A82" s="153"/>
      <c r="B82" s="153"/>
      <c r="C82" s="153"/>
      <c r="D82" s="153"/>
      <c r="E82" s="153"/>
      <c r="F82" s="153"/>
      <c r="G82" s="153"/>
      <c r="H82" s="153"/>
      <c r="I82" s="135"/>
      <c r="J82" s="135"/>
      <c r="K82" s="135"/>
      <c r="L82" s="135"/>
      <c r="M82" s="135"/>
      <c r="N82" s="135"/>
      <c r="O82" s="135"/>
      <c r="P82" s="135"/>
      <c r="Q82" s="135"/>
      <c r="R82" s="135"/>
      <c r="S82" s="135"/>
      <c r="T82" s="135"/>
      <c r="U82" s="135"/>
      <c r="V82" s="135"/>
      <c r="W82" s="135"/>
      <c r="X82" s="135"/>
      <c r="Y82" s="135"/>
      <c r="Z82" s="135"/>
      <c r="AA82" s="136"/>
      <c r="AB82" s="58"/>
      <c r="AC82" s="58"/>
      <c r="AD82" s="45"/>
    </row>
    <row r="83" spans="1:48" s="2" customFormat="1" ht="15.75" x14ac:dyDescent="0.25">
      <c r="A83" s="131" t="s">
        <v>84</v>
      </c>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c r="AA83" s="132"/>
      <c r="AB83" s="56" t="s">
        <v>50</v>
      </c>
      <c r="AC83" s="56"/>
      <c r="AD83" s="45"/>
    </row>
    <row r="84" spans="1:48" s="6" customFormat="1" ht="31.5" customHeight="1" x14ac:dyDescent="0.25">
      <c r="A84" s="132" t="s">
        <v>194</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3"/>
      <c r="AB84" s="56" t="s">
        <v>49</v>
      </c>
      <c r="AC84" s="56"/>
      <c r="AD84" s="45"/>
    </row>
    <row r="85" spans="1:48" ht="15.75" x14ac:dyDescent="0.25">
      <c r="A85" s="274" t="s">
        <v>141</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6"/>
      <c r="AB85" s="78"/>
      <c r="AC85" s="78"/>
      <c r="AD85" s="117" t="s">
        <v>182</v>
      </c>
    </row>
    <row r="86" spans="1:48" ht="31.5" customHeight="1" x14ac:dyDescent="0.25">
      <c r="A86" s="139" t="s">
        <v>178</v>
      </c>
      <c r="B86" s="140"/>
      <c r="C86" s="140"/>
      <c r="D86" s="140"/>
      <c r="E86" s="140"/>
      <c r="F86" s="140"/>
      <c r="G86" s="140"/>
      <c r="H86" s="140"/>
      <c r="I86" s="140"/>
      <c r="J86" s="140"/>
      <c r="K86" s="140"/>
      <c r="L86" s="140"/>
      <c r="M86" s="140"/>
      <c r="N86" s="140"/>
      <c r="O86" s="140"/>
      <c r="P86" s="140"/>
      <c r="Q86" s="140"/>
      <c r="R86" s="140"/>
      <c r="S86" s="140"/>
      <c r="T86" s="141">
        <v>0</v>
      </c>
      <c r="U86" s="142"/>
      <c r="V86" s="142"/>
      <c r="W86" s="142"/>
      <c r="X86" s="142"/>
      <c r="Y86" s="142"/>
      <c r="Z86" s="143"/>
      <c r="AA86" s="52" t="s">
        <v>48</v>
      </c>
      <c r="AB86" s="65">
        <f>+ROUND(T86,2)</f>
        <v>0</v>
      </c>
      <c r="AC86" s="65"/>
      <c r="AD86" s="38" t="s">
        <v>135</v>
      </c>
    </row>
    <row r="87" spans="1:48" ht="31.5" customHeight="1" x14ac:dyDescent="0.25">
      <c r="A87" s="202" t="s">
        <v>179</v>
      </c>
      <c r="B87" s="202"/>
      <c r="C87" s="202"/>
      <c r="D87" s="202"/>
      <c r="E87" s="202"/>
      <c r="F87" s="202"/>
      <c r="G87" s="202"/>
      <c r="H87" s="202"/>
      <c r="I87" s="202"/>
      <c r="J87" s="202"/>
      <c r="K87" s="202"/>
      <c r="L87" s="202"/>
      <c r="M87" s="202"/>
      <c r="N87" s="202"/>
      <c r="O87" s="202"/>
      <c r="P87" s="202"/>
      <c r="Q87" s="202"/>
      <c r="R87" s="202"/>
      <c r="S87" s="202"/>
      <c r="T87" s="279" t="str">
        <f>IF(OR(A85="микро",A85="малко",A85="средно"),"50%",IF(A85="голямо","40%","Попълни т.2 Вид на предприятието"))</f>
        <v>50%</v>
      </c>
      <c r="U87" s="279"/>
      <c r="V87" s="279"/>
      <c r="W87" s="279"/>
      <c r="X87" s="279"/>
      <c r="Y87" s="279"/>
      <c r="Z87" s="279"/>
      <c r="AA87" s="280"/>
      <c r="AB87" s="66"/>
      <c r="AC87" s="66"/>
      <c r="AD87" s="36" t="s">
        <v>109</v>
      </c>
    </row>
    <row r="88" spans="1:48" ht="47.25" customHeight="1" x14ac:dyDescent="0.25">
      <c r="A88" s="153" t="s">
        <v>151</v>
      </c>
      <c r="B88" s="153"/>
      <c r="C88" s="153"/>
      <c r="D88" s="153"/>
      <c r="E88" s="153"/>
      <c r="F88" s="153"/>
      <c r="G88" s="153"/>
      <c r="H88" s="153"/>
      <c r="I88" s="153"/>
      <c r="J88" s="153"/>
      <c r="K88" s="153"/>
      <c r="L88" s="153"/>
      <c r="M88" s="153"/>
      <c r="N88" s="153"/>
      <c r="O88" s="153"/>
      <c r="P88" s="153"/>
      <c r="Q88" s="153"/>
      <c r="R88" s="153"/>
      <c r="S88" s="153"/>
      <c r="T88" s="204">
        <f>IF(OR(A85="микро",A85="малко",A85="средно",A85="голямо"),+T87*T86,)</f>
        <v>0</v>
      </c>
      <c r="U88" s="204"/>
      <c r="V88" s="204"/>
      <c r="W88" s="204"/>
      <c r="X88" s="204"/>
      <c r="Y88" s="204"/>
      <c r="Z88" s="204"/>
      <c r="AA88" s="80" t="s">
        <v>48</v>
      </c>
      <c r="AB88" s="65">
        <f>+ROUND(T88,2)</f>
        <v>0</v>
      </c>
      <c r="AC88" s="65"/>
      <c r="AD88" s="38" t="s">
        <v>110</v>
      </c>
    </row>
    <row r="89" spans="1:48" s="2" customFormat="1" ht="15.75" x14ac:dyDescent="0.25">
      <c r="A89" s="131" t="s">
        <v>85</v>
      </c>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2"/>
      <c r="AB89" s="56" t="s">
        <v>50</v>
      </c>
      <c r="AC89" s="56"/>
      <c r="AD89" s="46"/>
    </row>
    <row r="90" spans="1:48" ht="15.75" customHeight="1" x14ac:dyDescent="0.25">
      <c r="A90" s="230" t="s">
        <v>53</v>
      </c>
      <c r="B90" s="231"/>
      <c r="C90" s="231"/>
      <c r="D90" s="231"/>
      <c r="E90" s="231"/>
      <c r="F90" s="231"/>
      <c r="G90" s="231"/>
      <c r="H90" s="231"/>
      <c r="I90" s="231"/>
      <c r="J90" s="231"/>
      <c r="K90" s="231"/>
      <c r="L90" s="231"/>
      <c r="M90" s="232"/>
      <c r="N90" s="242"/>
      <c r="O90" s="243"/>
      <c r="P90" s="243"/>
      <c r="Q90" s="243"/>
      <c r="R90" s="243"/>
      <c r="S90" s="243"/>
      <c r="T90" s="243"/>
      <c r="U90" s="243"/>
      <c r="V90" s="243"/>
      <c r="W90" s="243"/>
      <c r="X90" s="243"/>
      <c r="Y90" s="243"/>
      <c r="Z90" s="243"/>
      <c r="AA90" s="243"/>
      <c r="AB90" s="64"/>
      <c r="AC90" s="64"/>
      <c r="AD90" s="36" t="s">
        <v>81</v>
      </c>
    </row>
    <row r="91" spans="1:48" ht="15.75" customHeight="1" x14ac:dyDescent="0.25">
      <c r="A91" s="233"/>
      <c r="B91" s="234"/>
      <c r="C91" s="234"/>
      <c r="D91" s="234"/>
      <c r="E91" s="234"/>
      <c r="F91" s="234"/>
      <c r="G91" s="234"/>
      <c r="H91" s="234"/>
      <c r="I91" s="234"/>
      <c r="J91" s="234"/>
      <c r="K91" s="234"/>
      <c r="L91" s="234"/>
      <c r="M91" s="235"/>
      <c r="N91" s="239"/>
      <c r="O91" s="240"/>
      <c r="P91" s="240"/>
      <c r="Q91" s="240"/>
      <c r="R91" s="240"/>
      <c r="S91" s="240"/>
      <c r="T91" s="240"/>
      <c r="U91" s="240"/>
      <c r="V91" s="240"/>
      <c r="W91" s="240"/>
      <c r="X91" s="241"/>
      <c r="Y91" s="187" t="s">
        <v>48</v>
      </c>
      <c r="Z91" s="187"/>
      <c r="AA91" s="188"/>
      <c r="AB91" s="65">
        <f>+ROUND(N91,2)</f>
        <v>0</v>
      </c>
      <c r="AC91" s="65"/>
      <c r="AD91" s="198" t="s">
        <v>145</v>
      </c>
    </row>
    <row r="92" spans="1:48" ht="15.75" x14ac:dyDescent="0.25">
      <c r="A92" s="233"/>
      <c r="B92" s="234"/>
      <c r="C92" s="234"/>
      <c r="D92" s="234"/>
      <c r="E92" s="234"/>
      <c r="F92" s="234"/>
      <c r="G92" s="234"/>
      <c r="H92" s="234"/>
      <c r="I92" s="234"/>
      <c r="J92" s="234"/>
      <c r="K92" s="234"/>
      <c r="L92" s="234"/>
      <c r="M92" s="235"/>
      <c r="N92" s="189" t="s">
        <v>51</v>
      </c>
      <c r="O92" s="189"/>
      <c r="P92" s="189"/>
      <c r="Q92" s="189"/>
      <c r="R92" s="189"/>
      <c r="S92" s="189"/>
      <c r="T92" s="189"/>
      <c r="U92" s="189"/>
      <c r="V92" s="189"/>
      <c r="W92" s="189"/>
      <c r="X92" s="189"/>
      <c r="Y92" s="189"/>
      <c r="Z92" s="189"/>
      <c r="AA92" s="190"/>
      <c r="AB92" s="67"/>
      <c r="AC92" s="67"/>
      <c r="AD92" s="199"/>
    </row>
    <row r="93" spans="1:48" ht="15.75" customHeight="1" x14ac:dyDescent="0.25">
      <c r="A93" s="233"/>
      <c r="B93" s="234"/>
      <c r="C93" s="234"/>
      <c r="D93" s="234"/>
      <c r="E93" s="234"/>
      <c r="F93" s="234"/>
      <c r="G93" s="234"/>
      <c r="H93" s="234"/>
      <c r="I93" s="234"/>
      <c r="J93" s="234"/>
      <c r="K93" s="234"/>
      <c r="L93" s="234"/>
      <c r="M93" s="235"/>
      <c r="N93" s="128" t="s">
        <v>52</v>
      </c>
      <c r="O93" s="128"/>
      <c r="P93" s="128"/>
      <c r="Q93" s="128"/>
      <c r="R93" s="128"/>
      <c r="S93" s="128"/>
      <c r="T93" s="128"/>
      <c r="U93" s="128"/>
      <c r="V93" s="128"/>
      <c r="W93" s="128"/>
      <c r="X93" s="128"/>
      <c r="Y93" s="128"/>
      <c r="Z93" s="128"/>
      <c r="AA93" s="129"/>
      <c r="AB93" s="68"/>
      <c r="AC93" s="68"/>
      <c r="AD93" s="199"/>
      <c r="AL93" s="7"/>
      <c r="AM93" s="7"/>
      <c r="AN93" s="7"/>
      <c r="AO93" s="7"/>
      <c r="AP93" s="7"/>
      <c r="AQ93" s="7"/>
      <c r="AR93" s="7"/>
      <c r="AS93" s="7"/>
      <c r="AT93" s="7"/>
      <c r="AU93" s="7"/>
      <c r="AV93" s="7"/>
    </row>
    <row r="94" spans="1:48" ht="35.25" customHeight="1" thickBot="1" x14ac:dyDescent="0.3">
      <c r="A94" s="236"/>
      <c r="B94" s="237"/>
      <c r="C94" s="237"/>
      <c r="D94" s="237"/>
      <c r="E94" s="237"/>
      <c r="F94" s="237"/>
      <c r="G94" s="237"/>
      <c r="H94" s="237"/>
      <c r="I94" s="237"/>
      <c r="J94" s="237"/>
      <c r="K94" s="237"/>
      <c r="L94" s="237"/>
      <c r="M94" s="238"/>
      <c r="N94" s="323"/>
      <c r="O94" s="323"/>
      <c r="P94" s="323"/>
      <c r="Q94" s="323"/>
      <c r="R94" s="323"/>
      <c r="S94" s="323"/>
      <c r="T94" s="323"/>
      <c r="U94" s="323"/>
      <c r="V94" s="323"/>
      <c r="W94" s="323"/>
      <c r="X94" s="323"/>
      <c r="Y94" s="323"/>
      <c r="Z94" s="323"/>
      <c r="AA94" s="324"/>
      <c r="AB94" s="69"/>
      <c r="AC94" s="69"/>
      <c r="AD94" s="36" t="s">
        <v>56</v>
      </c>
      <c r="AL94" s="7"/>
      <c r="AM94" s="7"/>
      <c r="AN94" s="7"/>
      <c r="AO94" s="7"/>
      <c r="AP94" s="7"/>
      <c r="AQ94" s="7"/>
      <c r="AR94" s="7"/>
      <c r="AS94" s="7"/>
      <c r="AT94" s="7"/>
      <c r="AU94" s="7"/>
      <c r="AV94" s="7"/>
    </row>
    <row r="95" spans="1:48" ht="15.75" customHeight="1" thickTop="1" x14ac:dyDescent="0.25">
      <c r="A95" s="184" t="s">
        <v>95</v>
      </c>
      <c r="B95" s="185"/>
      <c r="C95" s="185"/>
      <c r="D95" s="185"/>
      <c r="E95" s="185"/>
      <c r="F95" s="185"/>
      <c r="G95" s="185"/>
      <c r="H95" s="185"/>
      <c r="I95" s="185"/>
      <c r="J95" s="185"/>
      <c r="K95" s="185"/>
      <c r="L95" s="185"/>
      <c r="M95" s="185"/>
      <c r="N95" s="228"/>
      <c r="O95" s="228"/>
      <c r="P95" s="228"/>
      <c r="Q95" s="228"/>
      <c r="R95" s="228"/>
      <c r="S95" s="228"/>
      <c r="T95" s="228"/>
      <c r="U95" s="228"/>
      <c r="V95" s="228"/>
      <c r="W95" s="228"/>
      <c r="X95" s="228"/>
      <c r="Y95" s="228"/>
      <c r="Z95" s="228"/>
      <c r="AA95" s="229"/>
      <c r="AB95" s="64"/>
      <c r="AC95" s="64"/>
      <c r="AD95" s="36" t="s">
        <v>81</v>
      </c>
    </row>
    <row r="96" spans="1:48" ht="15.75" customHeight="1" x14ac:dyDescent="0.25">
      <c r="A96" s="185"/>
      <c r="B96" s="185"/>
      <c r="C96" s="185"/>
      <c r="D96" s="185"/>
      <c r="E96" s="185"/>
      <c r="F96" s="185"/>
      <c r="G96" s="185"/>
      <c r="H96" s="185"/>
      <c r="I96" s="185"/>
      <c r="J96" s="185"/>
      <c r="K96" s="185"/>
      <c r="L96" s="185"/>
      <c r="M96" s="185"/>
      <c r="N96" s="186"/>
      <c r="O96" s="186"/>
      <c r="P96" s="186"/>
      <c r="Q96" s="186"/>
      <c r="R96" s="186"/>
      <c r="S96" s="186"/>
      <c r="T96" s="186"/>
      <c r="U96" s="186"/>
      <c r="V96" s="186"/>
      <c r="W96" s="186"/>
      <c r="X96" s="186"/>
      <c r="Y96" s="187" t="s">
        <v>48</v>
      </c>
      <c r="Z96" s="187"/>
      <c r="AA96" s="188"/>
      <c r="AB96" s="65">
        <f>+ROUND(N96,2)</f>
        <v>0</v>
      </c>
      <c r="AC96" s="65"/>
      <c r="AD96" s="198" t="s">
        <v>136</v>
      </c>
    </row>
    <row r="97" spans="1:48" ht="15.75" x14ac:dyDescent="0.25">
      <c r="A97" s="185"/>
      <c r="B97" s="185"/>
      <c r="C97" s="185"/>
      <c r="D97" s="185"/>
      <c r="E97" s="185"/>
      <c r="F97" s="185"/>
      <c r="G97" s="185"/>
      <c r="H97" s="185"/>
      <c r="I97" s="185"/>
      <c r="J97" s="185"/>
      <c r="K97" s="185"/>
      <c r="L97" s="185"/>
      <c r="M97" s="185"/>
      <c r="N97" s="189" t="s">
        <v>51</v>
      </c>
      <c r="O97" s="189"/>
      <c r="P97" s="189"/>
      <c r="Q97" s="189"/>
      <c r="R97" s="189"/>
      <c r="S97" s="189"/>
      <c r="T97" s="189"/>
      <c r="U97" s="189"/>
      <c r="V97" s="189"/>
      <c r="W97" s="189"/>
      <c r="X97" s="189"/>
      <c r="Y97" s="189"/>
      <c r="Z97" s="189"/>
      <c r="AA97" s="190"/>
      <c r="AB97" s="67"/>
      <c r="AC97" s="67"/>
      <c r="AD97" s="199"/>
    </row>
    <row r="98" spans="1:48" ht="15.75" customHeight="1" x14ac:dyDescent="0.25">
      <c r="A98" s="185"/>
      <c r="B98" s="185"/>
      <c r="C98" s="185"/>
      <c r="D98" s="185"/>
      <c r="E98" s="185"/>
      <c r="F98" s="185"/>
      <c r="G98" s="185"/>
      <c r="H98" s="185"/>
      <c r="I98" s="185"/>
      <c r="J98" s="185"/>
      <c r="K98" s="185"/>
      <c r="L98" s="185"/>
      <c r="M98" s="185"/>
      <c r="N98" s="128" t="s">
        <v>52</v>
      </c>
      <c r="O98" s="128"/>
      <c r="P98" s="128"/>
      <c r="Q98" s="128"/>
      <c r="R98" s="128"/>
      <c r="S98" s="128"/>
      <c r="T98" s="128"/>
      <c r="U98" s="128"/>
      <c r="V98" s="128"/>
      <c r="W98" s="128"/>
      <c r="X98" s="128"/>
      <c r="Y98" s="128"/>
      <c r="Z98" s="128"/>
      <c r="AA98" s="129"/>
      <c r="AB98" s="68"/>
      <c r="AC98" s="68"/>
      <c r="AD98" s="199"/>
      <c r="AL98" s="7"/>
      <c r="AM98" s="7"/>
      <c r="AN98" s="7"/>
      <c r="AO98" s="7"/>
      <c r="AP98" s="7"/>
      <c r="AQ98" s="7"/>
      <c r="AR98" s="7"/>
      <c r="AS98" s="7"/>
      <c r="AT98" s="7"/>
      <c r="AU98" s="7"/>
      <c r="AV98" s="7"/>
    </row>
    <row r="99" spans="1:48" ht="47.25" customHeight="1" x14ac:dyDescent="0.25">
      <c r="A99" s="185"/>
      <c r="B99" s="185"/>
      <c r="C99" s="185"/>
      <c r="D99" s="185"/>
      <c r="E99" s="185"/>
      <c r="F99" s="185"/>
      <c r="G99" s="185"/>
      <c r="H99" s="185"/>
      <c r="I99" s="185"/>
      <c r="J99" s="185"/>
      <c r="K99" s="185"/>
      <c r="L99" s="185"/>
      <c r="M99" s="185"/>
      <c r="N99" s="182"/>
      <c r="O99" s="182"/>
      <c r="P99" s="182"/>
      <c r="Q99" s="182"/>
      <c r="R99" s="182"/>
      <c r="S99" s="182"/>
      <c r="T99" s="182"/>
      <c r="U99" s="182"/>
      <c r="V99" s="182"/>
      <c r="W99" s="182"/>
      <c r="X99" s="182"/>
      <c r="Y99" s="182"/>
      <c r="Z99" s="182"/>
      <c r="AA99" s="183"/>
      <c r="AB99" s="69"/>
      <c r="AC99" s="69"/>
      <c r="AD99" s="36" t="s">
        <v>57</v>
      </c>
      <c r="AL99" s="7"/>
      <c r="AM99" s="7"/>
      <c r="AN99" s="7"/>
      <c r="AO99" s="7"/>
      <c r="AP99" s="7"/>
      <c r="AQ99" s="7"/>
      <c r="AR99" s="7"/>
      <c r="AS99" s="7"/>
      <c r="AT99" s="7"/>
      <c r="AU99" s="7"/>
      <c r="AV99" s="7"/>
    </row>
    <row r="100" spans="1:48" s="2" customFormat="1" ht="63" hidden="1" customHeight="1" thickBot="1" x14ac:dyDescent="0.3">
      <c r="A100" s="326" t="s">
        <v>162</v>
      </c>
      <c r="B100" s="327"/>
      <c r="C100" s="327"/>
      <c r="D100" s="327"/>
      <c r="E100" s="327"/>
      <c r="F100" s="327"/>
      <c r="G100" s="327"/>
      <c r="H100" s="327"/>
      <c r="I100" s="327"/>
      <c r="J100" s="327"/>
      <c r="K100" s="327"/>
      <c r="L100" s="327"/>
      <c r="M100" s="327"/>
      <c r="N100" s="327"/>
      <c r="O100" s="327"/>
      <c r="P100" s="327"/>
      <c r="Q100" s="327"/>
      <c r="R100" s="327"/>
      <c r="S100" s="327"/>
      <c r="T100" s="327"/>
      <c r="U100" s="327"/>
      <c r="V100" s="327"/>
      <c r="W100" s="327"/>
      <c r="X100" s="327"/>
      <c r="Y100" s="327"/>
      <c r="Z100" s="327"/>
      <c r="AA100" s="328"/>
      <c r="AB100" s="56"/>
      <c r="AC100" s="56"/>
      <c r="AD100" s="197" t="s">
        <v>137</v>
      </c>
    </row>
    <row r="101" spans="1:48" ht="31.5" hidden="1" customHeight="1" x14ac:dyDescent="0.25">
      <c r="A101" s="81" t="s">
        <v>5</v>
      </c>
      <c r="B101" s="195" t="s">
        <v>54</v>
      </c>
      <c r="C101" s="196"/>
      <c r="D101" s="196"/>
      <c r="E101" s="196"/>
      <c r="F101" s="196"/>
      <c r="G101" s="196"/>
      <c r="H101" s="196"/>
      <c r="I101" s="196"/>
      <c r="J101" s="196"/>
      <c r="K101" s="191" t="s">
        <v>59</v>
      </c>
      <c r="L101" s="191"/>
      <c r="M101" s="191"/>
      <c r="N101" s="191"/>
      <c r="O101" s="191"/>
      <c r="P101" s="191"/>
      <c r="Q101" s="191"/>
      <c r="R101" s="191"/>
      <c r="S101" s="191"/>
      <c r="T101" s="191"/>
      <c r="U101" s="191"/>
      <c r="V101" s="191"/>
      <c r="W101" s="191" t="s">
        <v>55</v>
      </c>
      <c r="X101" s="191"/>
      <c r="Y101" s="191"/>
      <c r="Z101" s="191"/>
      <c r="AA101" s="192"/>
      <c r="AB101" s="70"/>
      <c r="AC101" s="70"/>
      <c r="AD101" s="197"/>
    </row>
    <row r="102" spans="1:48" ht="16.5" hidden="1" customHeight="1" x14ac:dyDescent="0.25">
      <c r="A102" s="82">
        <v>1</v>
      </c>
      <c r="B102" s="222" t="s">
        <v>102</v>
      </c>
      <c r="C102" s="223"/>
      <c r="D102" s="223"/>
      <c r="E102" s="223"/>
      <c r="F102" s="223"/>
      <c r="G102" s="223"/>
      <c r="H102" s="223"/>
      <c r="I102" s="223"/>
      <c r="J102" s="223"/>
      <c r="K102" s="213"/>
      <c r="L102" s="213"/>
      <c r="M102" s="213"/>
      <c r="N102" s="213"/>
      <c r="O102" s="213"/>
      <c r="P102" s="213"/>
      <c r="Q102" s="213"/>
      <c r="R102" s="213"/>
      <c r="S102" s="213"/>
      <c r="T102" s="213"/>
      <c r="U102" s="213"/>
      <c r="V102" s="213"/>
      <c r="W102" s="179"/>
      <c r="X102" s="179"/>
      <c r="Y102" s="179"/>
      <c r="Z102" s="179"/>
      <c r="AA102" s="180"/>
      <c r="AB102" s="65">
        <f>+ROUND(W102,2)</f>
        <v>0</v>
      </c>
      <c r="AC102" s="65"/>
      <c r="AD102" s="198" t="s">
        <v>146</v>
      </c>
    </row>
    <row r="103" spans="1:48" ht="16.5" hidden="1" customHeight="1" x14ac:dyDescent="0.25">
      <c r="A103" s="82">
        <v>2</v>
      </c>
      <c r="B103" s="222"/>
      <c r="C103" s="223"/>
      <c r="D103" s="223"/>
      <c r="E103" s="223"/>
      <c r="F103" s="223"/>
      <c r="G103" s="223"/>
      <c r="H103" s="223"/>
      <c r="I103" s="223"/>
      <c r="J103" s="223"/>
      <c r="K103" s="213"/>
      <c r="L103" s="213"/>
      <c r="M103" s="213"/>
      <c r="N103" s="213"/>
      <c r="O103" s="213"/>
      <c r="P103" s="213"/>
      <c r="Q103" s="213"/>
      <c r="R103" s="213"/>
      <c r="S103" s="213"/>
      <c r="T103" s="213"/>
      <c r="U103" s="213"/>
      <c r="V103" s="213"/>
      <c r="W103" s="179"/>
      <c r="X103" s="179"/>
      <c r="Y103" s="179"/>
      <c r="Z103" s="179"/>
      <c r="AA103" s="180"/>
      <c r="AB103" s="65">
        <f>+ROUND(W103,2)</f>
        <v>0</v>
      </c>
      <c r="AC103" s="65"/>
      <c r="AD103" s="197"/>
    </row>
    <row r="104" spans="1:48" ht="16.5" hidden="1" customHeight="1" x14ac:dyDescent="0.25">
      <c r="A104" s="82">
        <v>3</v>
      </c>
      <c r="B104" s="222"/>
      <c r="C104" s="223"/>
      <c r="D104" s="223"/>
      <c r="E104" s="223"/>
      <c r="F104" s="223"/>
      <c r="G104" s="223"/>
      <c r="H104" s="223"/>
      <c r="I104" s="223"/>
      <c r="J104" s="223"/>
      <c r="K104" s="213"/>
      <c r="L104" s="213"/>
      <c r="M104" s="213"/>
      <c r="N104" s="213"/>
      <c r="O104" s="213"/>
      <c r="P104" s="213"/>
      <c r="Q104" s="213"/>
      <c r="R104" s="213"/>
      <c r="S104" s="213"/>
      <c r="T104" s="213"/>
      <c r="U104" s="213"/>
      <c r="V104" s="213"/>
      <c r="W104" s="179"/>
      <c r="X104" s="179"/>
      <c r="Y104" s="179"/>
      <c r="Z104" s="179"/>
      <c r="AA104" s="180"/>
      <c r="AB104" s="65">
        <f>+ROUND(W104,2)</f>
        <v>0</v>
      </c>
      <c r="AC104" s="65"/>
      <c r="AD104" s="197"/>
    </row>
    <row r="105" spans="1:48" ht="16.5" hidden="1" customHeight="1" x14ac:dyDescent="0.25">
      <c r="A105" s="82">
        <v>4</v>
      </c>
      <c r="B105" s="222"/>
      <c r="C105" s="223"/>
      <c r="D105" s="223"/>
      <c r="E105" s="223"/>
      <c r="F105" s="223"/>
      <c r="G105" s="223"/>
      <c r="H105" s="223"/>
      <c r="I105" s="223"/>
      <c r="J105" s="223"/>
      <c r="K105" s="213"/>
      <c r="L105" s="213"/>
      <c r="M105" s="213"/>
      <c r="N105" s="213"/>
      <c r="O105" s="213"/>
      <c r="P105" s="213"/>
      <c r="Q105" s="213"/>
      <c r="R105" s="213"/>
      <c r="S105" s="213"/>
      <c r="T105" s="213"/>
      <c r="U105" s="213"/>
      <c r="V105" s="213"/>
      <c r="W105" s="179"/>
      <c r="X105" s="179"/>
      <c r="Y105" s="179"/>
      <c r="Z105" s="179"/>
      <c r="AA105" s="180"/>
      <c r="AB105" s="65">
        <f t="shared" ref="AB105:AB111" si="0">+ROUND(W105,2)</f>
        <v>0</v>
      </c>
      <c r="AC105" s="65"/>
      <c r="AD105" s="197"/>
    </row>
    <row r="106" spans="1:48" ht="16.5" hidden="1" customHeight="1" thickBot="1" x14ac:dyDescent="0.3">
      <c r="A106" s="82">
        <v>5</v>
      </c>
      <c r="B106" s="224"/>
      <c r="C106" s="225"/>
      <c r="D106" s="225"/>
      <c r="E106" s="225"/>
      <c r="F106" s="225"/>
      <c r="G106" s="225"/>
      <c r="H106" s="225"/>
      <c r="I106" s="225"/>
      <c r="J106" s="225"/>
      <c r="K106" s="181"/>
      <c r="L106" s="181"/>
      <c r="M106" s="181"/>
      <c r="N106" s="181"/>
      <c r="O106" s="181"/>
      <c r="P106" s="181"/>
      <c r="Q106" s="181"/>
      <c r="R106" s="181"/>
      <c r="S106" s="181"/>
      <c r="T106" s="181"/>
      <c r="U106" s="181"/>
      <c r="V106" s="181"/>
      <c r="W106" s="176"/>
      <c r="X106" s="176"/>
      <c r="Y106" s="176"/>
      <c r="Z106" s="176"/>
      <c r="AA106" s="177"/>
      <c r="AB106" s="65">
        <f t="shared" si="0"/>
        <v>0</v>
      </c>
      <c r="AC106" s="65"/>
      <c r="AD106" s="197"/>
    </row>
    <row r="107" spans="1:48" ht="12.6" hidden="1" customHeight="1" x14ac:dyDescent="0.25">
      <c r="A107" s="82">
        <v>1</v>
      </c>
      <c r="B107" s="226" t="s">
        <v>103</v>
      </c>
      <c r="C107" s="227"/>
      <c r="D107" s="227"/>
      <c r="E107" s="227"/>
      <c r="F107" s="227"/>
      <c r="G107" s="227"/>
      <c r="H107" s="227"/>
      <c r="I107" s="227"/>
      <c r="J107" s="227"/>
      <c r="K107" s="178"/>
      <c r="L107" s="178"/>
      <c r="M107" s="178"/>
      <c r="N107" s="178"/>
      <c r="O107" s="178"/>
      <c r="P107" s="178"/>
      <c r="Q107" s="178"/>
      <c r="R107" s="178"/>
      <c r="S107" s="178"/>
      <c r="T107" s="178"/>
      <c r="U107" s="178"/>
      <c r="V107" s="178"/>
      <c r="W107" s="308"/>
      <c r="X107" s="308"/>
      <c r="Y107" s="308"/>
      <c r="Z107" s="308"/>
      <c r="AA107" s="309"/>
      <c r="AB107" s="65">
        <f t="shared" si="0"/>
        <v>0</v>
      </c>
      <c r="AC107" s="65"/>
      <c r="AD107" s="198" t="s">
        <v>147</v>
      </c>
    </row>
    <row r="108" spans="1:48" ht="12.6" hidden="1" customHeight="1" x14ac:dyDescent="0.25">
      <c r="A108" s="82">
        <v>2</v>
      </c>
      <c r="B108" s="222"/>
      <c r="C108" s="223"/>
      <c r="D108" s="223"/>
      <c r="E108" s="223"/>
      <c r="F108" s="223"/>
      <c r="G108" s="223"/>
      <c r="H108" s="223"/>
      <c r="I108" s="223"/>
      <c r="J108" s="223"/>
      <c r="K108" s="213"/>
      <c r="L108" s="213"/>
      <c r="M108" s="213"/>
      <c r="N108" s="213"/>
      <c r="O108" s="213"/>
      <c r="P108" s="213"/>
      <c r="Q108" s="213"/>
      <c r="R108" s="213"/>
      <c r="S108" s="213"/>
      <c r="T108" s="213"/>
      <c r="U108" s="213"/>
      <c r="V108" s="213"/>
      <c r="W108" s="179"/>
      <c r="X108" s="179"/>
      <c r="Y108" s="179"/>
      <c r="Z108" s="179"/>
      <c r="AA108" s="180"/>
      <c r="AB108" s="65">
        <f t="shared" si="0"/>
        <v>0</v>
      </c>
      <c r="AC108" s="65"/>
      <c r="AD108" s="197"/>
    </row>
    <row r="109" spans="1:48" ht="12.6" hidden="1" customHeight="1" x14ac:dyDescent="0.25">
      <c r="A109" s="82">
        <v>3</v>
      </c>
      <c r="B109" s="222"/>
      <c r="C109" s="223"/>
      <c r="D109" s="223"/>
      <c r="E109" s="223"/>
      <c r="F109" s="223"/>
      <c r="G109" s="223"/>
      <c r="H109" s="223"/>
      <c r="I109" s="223"/>
      <c r="J109" s="223"/>
      <c r="K109" s="213"/>
      <c r="L109" s="213"/>
      <c r="M109" s="213"/>
      <c r="N109" s="213"/>
      <c r="O109" s="213"/>
      <c r="P109" s="213"/>
      <c r="Q109" s="213"/>
      <c r="R109" s="213"/>
      <c r="S109" s="213"/>
      <c r="T109" s="213"/>
      <c r="U109" s="213"/>
      <c r="V109" s="213"/>
      <c r="W109" s="179"/>
      <c r="X109" s="179"/>
      <c r="Y109" s="179"/>
      <c r="Z109" s="179"/>
      <c r="AA109" s="180"/>
      <c r="AB109" s="65">
        <f t="shared" si="0"/>
        <v>0</v>
      </c>
      <c r="AC109" s="65"/>
      <c r="AD109" s="197"/>
    </row>
    <row r="110" spans="1:48" ht="12.6" hidden="1" customHeight="1" x14ac:dyDescent="0.25">
      <c r="A110" s="82">
        <v>4</v>
      </c>
      <c r="B110" s="222"/>
      <c r="C110" s="223"/>
      <c r="D110" s="223"/>
      <c r="E110" s="223"/>
      <c r="F110" s="223"/>
      <c r="G110" s="223"/>
      <c r="H110" s="223"/>
      <c r="I110" s="223"/>
      <c r="J110" s="223"/>
      <c r="K110" s="213"/>
      <c r="L110" s="213"/>
      <c r="M110" s="213"/>
      <c r="N110" s="213"/>
      <c r="O110" s="213"/>
      <c r="P110" s="213"/>
      <c r="Q110" s="213"/>
      <c r="R110" s="213"/>
      <c r="S110" s="213"/>
      <c r="T110" s="213"/>
      <c r="U110" s="213"/>
      <c r="V110" s="213"/>
      <c r="W110" s="179"/>
      <c r="X110" s="179"/>
      <c r="Y110" s="179"/>
      <c r="Z110" s="179"/>
      <c r="AA110" s="180"/>
      <c r="AB110" s="65">
        <f t="shared" si="0"/>
        <v>0</v>
      </c>
      <c r="AC110" s="65"/>
      <c r="AD110" s="197"/>
    </row>
    <row r="111" spans="1:48" ht="12.6" hidden="1" customHeight="1" thickBot="1" x14ac:dyDescent="0.3">
      <c r="A111" s="82">
        <v>5</v>
      </c>
      <c r="B111" s="224"/>
      <c r="C111" s="225"/>
      <c r="D111" s="225"/>
      <c r="E111" s="225"/>
      <c r="F111" s="225"/>
      <c r="G111" s="225"/>
      <c r="H111" s="225"/>
      <c r="I111" s="225"/>
      <c r="J111" s="225"/>
      <c r="K111" s="181"/>
      <c r="L111" s="181"/>
      <c r="M111" s="181"/>
      <c r="N111" s="181"/>
      <c r="O111" s="181"/>
      <c r="P111" s="181"/>
      <c r="Q111" s="181"/>
      <c r="R111" s="181"/>
      <c r="S111" s="181"/>
      <c r="T111" s="181"/>
      <c r="U111" s="181"/>
      <c r="V111" s="181"/>
      <c r="W111" s="176"/>
      <c r="X111" s="176"/>
      <c r="Y111" s="176"/>
      <c r="Z111" s="176"/>
      <c r="AA111" s="177"/>
      <c r="AB111" s="65">
        <f t="shared" si="0"/>
        <v>0</v>
      </c>
      <c r="AC111" s="65"/>
      <c r="AD111" s="197"/>
    </row>
    <row r="112" spans="1:48" ht="15.75" customHeight="1" x14ac:dyDescent="0.25">
      <c r="A112" s="131" t="s">
        <v>170</v>
      </c>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2"/>
      <c r="AB112" s="78"/>
      <c r="AC112" s="78"/>
      <c r="AD112" s="49"/>
    </row>
    <row r="113" spans="1:38" s="8" customFormat="1" ht="66.75" customHeight="1" x14ac:dyDescent="0.25">
      <c r="A113" s="25" t="s">
        <v>5</v>
      </c>
      <c r="B113" s="170" t="s">
        <v>74</v>
      </c>
      <c r="C113" s="170"/>
      <c r="D113" s="170"/>
      <c r="E113" s="170"/>
      <c r="F113" s="170"/>
      <c r="G113" s="170"/>
      <c r="H113" s="170" t="s">
        <v>75</v>
      </c>
      <c r="I113" s="170"/>
      <c r="J113" s="170"/>
      <c r="K113" s="170"/>
      <c r="L113" s="170"/>
      <c r="M113" s="170"/>
      <c r="N113" s="170" t="s">
        <v>195</v>
      </c>
      <c r="O113" s="170"/>
      <c r="P113" s="170"/>
      <c r="Q113" s="335" t="s">
        <v>213</v>
      </c>
      <c r="R113" s="335"/>
      <c r="S113" s="335"/>
      <c r="T113" s="336"/>
      <c r="U113" s="244" t="s">
        <v>111</v>
      </c>
      <c r="V113" s="244"/>
      <c r="W113" s="244"/>
      <c r="X113" s="244"/>
      <c r="Y113" s="244"/>
      <c r="Z113" s="244"/>
      <c r="AA113" s="294"/>
      <c r="AB113" s="118" t="s">
        <v>47</v>
      </c>
      <c r="AC113" s="118"/>
      <c r="AD113" s="36" t="s">
        <v>138</v>
      </c>
    </row>
    <row r="114" spans="1:38" ht="63.75" customHeight="1" x14ac:dyDescent="0.25">
      <c r="A114" s="101">
        <v>1</v>
      </c>
      <c r="B114" s="167" t="s">
        <v>196</v>
      </c>
      <c r="C114" s="168"/>
      <c r="D114" s="168"/>
      <c r="E114" s="168"/>
      <c r="F114" s="168"/>
      <c r="G114" s="169"/>
      <c r="H114" s="219" t="s">
        <v>150</v>
      </c>
      <c r="I114" s="220"/>
      <c r="J114" s="220"/>
      <c r="K114" s="220"/>
      <c r="L114" s="220"/>
      <c r="M114" s="221"/>
      <c r="N114" s="244">
        <v>15</v>
      </c>
      <c r="O114" s="244"/>
      <c r="P114" s="244"/>
      <c r="Q114" s="245"/>
      <c r="R114" s="245"/>
      <c r="S114" s="245"/>
      <c r="T114" s="246"/>
      <c r="U114" s="218"/>
      <c r="V114" s="295"/>
      <c r="W114" s="295"/>
      <c r="X114" s="295"/>
      <c r="Y114" s="295"/>
      <c r="Z114" s="295"/>
      <c r="AA114" s="296"/>
      <c r="AB114" s="57">
        <f>+IF($AC$114,15,0)</f>
        <v>0</v>
      </c>
      <c r="AC114" s="57" t="b">
        <v>0</v>
      </c>
      <c r="AD114" s="36"/>
    </row>
    <row r="115" spans="1:38" s="9" customFormat="1" ht="50.25" customHeight="1" x14ac:dyDescent="0.25">
      <c r="A115" s="174">
        <v>2</v>
      </c>
      <c r="B115" s="161" t="s">
        <v>197</v>
      </c>
      <c r="C115" s="162"/>
      <c r="D115" s="162"/>
      <c r="E115" s="162"/>
      <c r="F115" s="162"/>
      <c r="G115" s="163"/>
      <c r="H115" s="167" t="s">
        <v>198</v>
      </c>
      <c r="I115" s="168"/>
      <c r="J115" s="168"/>
      <c r="K115" s="168"/>
      <c r="L115" s="168"/>
      <c r="M115" s="169"/>
      <c r="N115" s="302">
        <v>20</v>
      </c>
      <c r="O115" s="303"/>
      <c r="P115" s="304"/>
      <c r="Q115" s="248"/>
      <c r="R115" s="245"/>
      <c r="S115" s="245"/>
      <c r="T115" s="246"/>
      <c r="U115" s="213"/>
      <c r="V115" s="213"/>
      <c r="W115" s="213"/>
      <c r="X115" s="213"/>
      <c r="Y115" s="213"/>
      <c r="Z115" s="213"/>
      <c r="AA115" s="218"/>
      <c r="AB115" s="57">
        <f>+IF($AC$115=1,10,0)</f>
        <v>0</v>
      </c>
      <c r="AC115" s="57">
        <v>0</v>
      </c>
      <c r="AD115" s="329" t="s">
        <v>257</v>
      </c>
      <c r="AL115" s="10"/>
    </row>
    <row r="116" spans="1:38" s="9" customFormat="1" ht="52.5" customHeight="1" x14ac:dyDescent="0.25">
      <c r="A116" s="175"/>
      <c r="B116" s="164"/>
      <c r="C116" s="165"/>
      <c r="D116" s="165"/>
      <c r="E116" s="165"/>
      <c r="F116" s="165"/>
      <c r="G116" s="166"/>
      <c r="H116" s="167" t="s">
        <v>199</v>
      </c>
      <c r="I116" s="168"/>
      <c r="J116" s="168"/>
      <c r="K116" s="168"/>
      <c r="L116" s="168"/>
      <c r="M116" s="169"/>
      <c r="N116" s="305"/>
      <c r="O116" s="306"/>
      <c r="P116" s="307"/>
      <c r="Q116" s="245"/>
      <c r="R116" s="245"/>
      <c r="S116" s="245"/>
      <c r="T116" s="246"/>
      <c r="U116" s="213"/>
      <c r="V116" s="213"/>
      <c r="W116" s="213"/>
      <c r="X116" s="213"/>
      <c r="Y116" s="213"/>
      <c r="Z116" s="213"/>
      <c r="AA116" s="218"/>
      <c r="AB116" s="57">
        <f>+IF($AC$115=2,20,0)</f>
        <v>0</v>
      </c>
      <c r="AC116" s="57"/>
      <c r="AD116" s="330"/>
      <c r="AL116" s="10"/>
    </row>
    <row r="117" spans="1:38" ht="108.75" customHeight="1" x14ac:dyDescent="0.25">
      <c r="A117" s="124">
        <v>3</v>
      </c>
      <c r="B117" s="167" t="s">
        <v>200</v>
      </c>
      <c r="C117" s="168"/>
      <c r="D117" s="168"/>
      <c r="E117" s="168"/>
      <c r="F117" s="168"/>
      <c r="G117" s="169"/>
      <c r="H117" s="219" t="s">
        <v>150</v>
      </c>
      <c r="I117" s="220"/>
      <c r="J117" s="220"/>
      <c r="K117" s="220"/>
      <c r="L117" s="220"/>
      <c r="M117" s="221"/>
      <c r="N117" s="244">
        <v>10</v>
      </c>
      <c r="O117" s="244"/>
      <c r="P117" s="244"/>
      <c r="Q117" s="245"/>
      <c r="R117" s="245"/>
      <c r="S117" s="245"/>
      <c r="T117" s="246"/>
      <c r="U117" s="213"/>
      <c r="V117" s="213"/>
      <c r="W117" s="213"/>
      <c r="X117" s="213"/>
      <c r="Y117" s="213"/>
      <c r="Z117" s="213"/>
      <c r="AA117" s="218"/>
      <c r="AB117" s="57">
        <f>+IF($AC$117,10,0)</f>
        <v>0</v>
      </c>
      <c r="AC117" s="57" t="b">
        <v>0</v>
      </c>
      <c r="AD117" s="36"/>
    </row>
    <row r="118" spans="1:38" s="9" customFormat="1" ht="33" customHeight="1" x14ac:dyDescent="0.25">
      <c r="A118" s="174">
        <v>4</v>
      </c>
      <c r="B118" s="161" t="s">
        <v>197</v>
      </c>
      <c r="C118" s="162"/>
      <c r="D118" s="162"/>
      <c r="E118" s="162"/>
      <c r="F118" s="162"/>
      <c r="G118" s="163"/>
      <c r="H118" s="247" t="s">
        <v>201</v>
      </c>
      <c r="I118" s="247"/>
      <c r="J118" s="247"/>
      <c r="K118" s="247"/>
      <c r="L118" s="247"/>
      <c r="M118" s="247"/>
      <c r="N118" s="302">
        <v>20</v>
      </c>
      <c r="O118" s="303"/>
      <c r="P118" s="304"/>
      <c r="Q118" s="248"/>
      <c r="R118" s="245"/>
      <c r="S118" s="245"/>
      <c r="T118" s="246"/>
      <c r="U118" s="213" t="s">
        <v>150</v>
      </c>
      <c r="V118" s="213"/>
      <c r="W118" s="213"/>
      <c r="X118" s="213"/>
      <c r="Y118" s="213"/>
      <c r="Z118" s="213"/>
      <c r="AA118" s="218"/>
      <c r="AB118" s="57">
        <f>+IF($AC$118=1,5,0)</f>
        <v>0</v>
      </c>
      <c r="AC118" s="57">
        <v>0</v>
      </c>
      <c r="AD118" s="337" t="s">
        <v>258</v>
      </c>
      <c r="AL118" s="10"/>
    </row>
    <row r="119" spans="1:38" s="9" customFormat="1" ht="30.75" customHeight="1" x14ac:dyDescent="0.25">
      <c r="A119" s="175"/>
      <c r="B119" s="164"/>
      <c r="C119" s="165"/>
      <c r="D119" s="165"/>
      <c r="E119" s="165"/>
      <c r="F119" s="165"/>
      <c r="G119" s="166"/>
      <c r="H119" s="167" t="s">
        <v>203</v>
      </c>
      <c r="I119" s="168"/>
      <c r="J119" s="168"/>
      <c r="K119" s="168"/>
      <c r="L119" s="168"/>
      <c r="M119" s="169"/>
      <c r="N119" s="341"/>
      <c r="O119" s="342"/>
      <c r="P119" s="343"/>
      <c r="Q119" s="245"/>
      <c r="R119" s="245"/>
      <c r="S119" s="245"/>
      <c r="T119" s="246"/>
      <c r="U119" s="213" t="s">
        <v>150</v>
      </c>
      <c r="V119" s="213"/>
      <c r="W119" s="213"/>
      <c r="X119" s="213"/>
      <c r="Y119" s="213"/>
      <c r="Z119" s="213"/>
      <c r="AA119" s="218"/>
      <c r="AB119" s="57">
        <f>+IF($AC$118=2,10,0)</f>
        <v>0</v>
      </c>
      <c r="AC119" s="57"/>
      <c r="AD119" s="338"/>
      <c r="AL119" s="10"/>
    </row>
    <row r="120" spans="1:38" s="9" customFormat="1" ht="30.75" customHeight="1" x14ac:dyDescent="0.25">
      <c r="A120" s="175"/>
      <c r="B120" s="164"/>
      <c r="C120" s="165"/>
      <c r="D120" s="165"/>
      <c r="E120" s="165"/>
      <c r="F120" s="165"/>
      <c r="G120" s="166"/>
      <c r="H120" s="167" t="s">
        <v>202</v>
      </c>
      <c r="I120" s="168"/>
      <c r="J120" s="168"/>
      <c r="K120" s="168"/>
      <c r="L120" s="168"/>
      <c r="M120" s="169"/>
      <c r="N120" s="341"/>
      <c r="O120" s="342"/>
      <c r="P120" s="343"/>
      <c r="Q120" s="245"/>
      <c r="R120" s="245"/>
      <c r="S120" s="245"/>
      <c r="T120" s="246"/>
      <c r="U120" s="213" t="s">
        <v>150</v>
      </c>
      <c r="V120" s="213"/>
      <c r="W120" s="213"/>
      <c r="X120" s="213"/>
      <c r="Y120" s="213"/>
      <c r="Z120" s="213"/>
      <c r="AA120" s="218"/>
      <c r="AB120" s="57">
        <f>+IF($AC$118=3,15,0)</f>
        <v>0</v>
      </c>
      <c r="AC120" s="57"/>
      <c r="AD120" s="338"/>
      <c r="AL120" s="10"/>
    </row>
    <row r="121" spans="1:38" s="9" customFormat="1" ht="31.5" customHeight="1" x14ac:dyDescent="0.25">
      <c r="A121" s="205"/>
      <c r="B121" s="206"/>
      <c r="C121" s="207"/>
      <c r="D121" s="207"/>
      <c r="E121" s="207"/>
      <c r="F121" s="207"/>
      <c r="G121" s="208"/>
      <c r="H121" s="247" t="s">
        <v>204</v>
      </c>
      <c r="I121" s="247"/>
      <c r="J121" s="247"/>
      <c r="K121" s="247"/>
      <c r="L121" s="247"/>
      <c r="M121" s="247"/>
      <c r="N121" s="305"/>
      <c r="O121" s="306"/>
      <c r="P121" s="307"/>
      <c r="Q121" s="340"/>
      <c r="R121" s="340"/>
      <c r="S121" s="340"/>
      <c r="T121" s="340"/>
      <c r="U121" s="213" t="s">
        <v>150</v>
      </c>
      <c r="V121" s="213"/>
      <c r="W121" s="213"/>
      <c r="X121" s="213"/>
      <c r="Y121" s="213"/>
      <c r="Z121" s="213"/>
      <c r="AA121" s="218"/>
      <c r="AB121" s="57">
        <f>+IF($AC$118=4,20,0)</f>
        <v>0</v>
      </c>
      <c r="AC121" s="57"/>
      <c r="AD121" s="339"/>
      <c r="AE121" s="13"/>
      <c r="AF121" s="14"/>
      <c r="AL121" s="10"/>
    </row>
    <row r="122" spans="1:38" ht="75" customHeight="1" x14ac:dyDescent="0.25">
      <c r="A122" s="124">
        <v>5</v>
      </c>
      <c r="B122" s="167" t="s">
        <v>205</v>
      </c>
      <c r="C122" s="168"/>
      <c r="D122" s="168"/>
      <c r="E122" s="168"/>
      <c r="F122" s="168"/>
      <c r="G122" s="169"/>
      <c r="H122" s="219" t="s">
        <v>150</v>
      </c>
      <c r="I122" s="220"/>
      <c r="J122" s="220"/>
      <c r="K122" s="220"/>
      <c r="L122" s="220"/>
      <c r="M122" s="221"/>
      <c r="N122" s="244">
        <v>10</v>
      </c>
      <c r="O122" s="244"/>
      <c r="P122" s="244"/>
      <c r="Q122" s="245"/>
      <c r="R122" s="245"/>
      <c r="S122" s="245"/>
      <c r="T122" s="246"/>
      <c r="U122" s="213"/>
      <c r="V122" s="213"/>
      <c r="W122" s="213"/>
      <c r="X122" s="213"/>
      <c r="Y122" s="213"/>
      <c r="Z122" s="213"/>
      <c r="AA122" s="218"/>
      <c r="AB122" s="57">
        <f>+IF($AC$122,10,0)</f>
        <v>0</v>
      </c>
      <c r="AC122" s="57" t="b">
        <v>0</v>
      </c>
      <c r="AD122" s="36"/>
    </row>
    <row r="123" spans="1:38" s="9" customFormat="1" ht="50.25" customHeight="1" x14ac:dyDescent="0.25">
      <c r="A123" s="174">
        <v>6</v>
      </c>
      <c r="B123" s="161" t="s">
        <v>206</v>
      </c>
      <c r="C123" s="162"/>
      <c r="D123" s="162"/>
      <c r="E123" s="162"/>
      <c r="F123" s="162"/>
      <c r="G123" s="163"/>
      <c r="H123" s="167" t="s">
        <v>207</v>
      </c>
      <c r="I123" s="168"/>
      <c r="J123" s="168"/>
      <c r="K123" s="168"/>
      <c r="L123" s="168"/>
      <c r="M123" s="169"/>
      <c r="N123" s="302">
        <v>15</v>
      </c>
      <c r="O123" s="303"/>
      <c r="P123" s="304"/>
      <c r="Q123" s="248"/>
      <c r="R123" s="245"/>
      <c r="S123" s="245"/>
      <c r="T123" s="246"/>
      <c r="U123" s="213" t="s">
        <v>150</v>
      </c>
      <c r="V123" s="213"/>
      <c r="W123" s="213"/>
      <c r="X123" s="213"/>
      <c r="Y123" s="213"/>
      <c r="Z123" s="213"/>
      <c r="AA123" s="218"/>
      <c r="AB123" s="57">
        <f>+IF($AC$123=1,5,0)</f>
        <v>0</v>
      </c>
      <c r="AC123" s="57">
        <v>0</v>
      </c>
      <c r="AD123" s="344" t="s">
        <v>259</v>
      </c>
      <c r="AL123" s="10"/>
    </row>
    <row r="124" spans="1:38" s="9" customFormat="1" ht="52.5" customHeight="1" x14ac:dyDescent="0.25">
      <c r="A124" s="175"/>
      <c r="B124" s="164"/>
      <c r="C124" s="165"/>
      <c r="D124" s="165"/>
      <c r="E124" s="165"/>
      <c r="F124" s="165"/>
      <c r="G124" s="166"/>
      <c r="H124" s="167" t="s">
        <v>208</v>
      </c>
      <c r="I124" s="168"/>
      <c r="J124" s="168"/>
      <c r="K124" s="168"/>
      <c r="L124" s="168"/>
      <c r="M124" s="169"/>
      <c r="N124" s="341"/>
      <c r="O124" s="342"/>
      <c r="P124" s="343"/>
      <c r="Q124" s="245"/>
      <c r="R124" s="245"/>
      <c r="S124" s="245"/>
      <c r="T124" s="246"/>
      <c r="U124" s="213" t="s">
        <v>150</v>
      </c>
      <c r="V124" s="213"/>
      <c r="W124" s="213"/>
      <c r="X124" s="213"/>
      <c r="Y124" s="213"/>
      <c r="Z124" s="213"/>
      <c r="AA124" s="218"/>
      <c r="AB124" s="57">
        <f>+IF($AC$123=2,10,0)</f>
        <v>0</v>
      </c>
      <c r="AC124" s="57"/>
      <c r="AD124" s="345"/>
      <c r="AL124" s="10"/>
    </row>
    <row r="125" spans="1:38" s="9" customFormat="1" ht="58.5" customHeight="1" x14ac:dyDescent="0.25">
      <c r="A125" s="205"/>
      <c r="B125" s="206"/>
      <c r="C125" s="207"/>
      <c r="D125" s="207"/>
      <c r="E125" s="207"/>
      <c r="F125" s="207"/>
      <c r="G125" s="208"/>
      <c r="H125" s="346" t="s">
        <v>209</v>
      </c>
      <c r="I125" s="346"/>
      <c r="J125" s="346"/>
      <c r="K125" s="346"/>
      <c r="L125" s="346"/>
      <c r="M125" s="346"/>
      <c r="N125" s="305"/>
      <c r="O125" s="306"/>
      <c r="P125" s="307"/>
      <c r="Q125" s="340"/>
      <c r="R125" s="340"/>
      <c r="S125" s="340"/>
      <c r="T125" s="340"/>
      <c r="U125" s="213" t="s">
        <v>150</v>
      </c>
      <c r="V125" s="213"/>
      <c r="W125" s="213"/>
      <c r="X125" s="213"/>
      <c r="Y125" s="213"/>
      <c r="Z125" s="213"/>
      <c r="AA125" s="218"/>
      <c r="AB125" s="57">
        <f>+IF($AC$123=3,15,0)</f>
        <v>0</v>
      </c>
      <c r="AC125" s="57"/>
      <c r="AD125" s="345"/>
      <c r="AE125" s="13"/>
      <c r="AF125" s="14"/>
      <c r="AL125" s="10"/>
    </row>
    <row r="126" spans="1:38" s="9" customFormat="1" ht="50.25" customHeight="1" x14ac:dyDescent="0.25">
      <c r="A126" s="174">
        <v>7</v>
      </c>
      <c r="B126" s="161" t="s">
        <v>212</v>
      </c>
      <c r="C126" s="162"/>
      <c r="D126" s="162"/>
      <c r="E126" s="162"/>
      <c r="F126" s="162"/>
      <c r="G126" s="163"/>
      <c r="H126" s="167" t="s">
        <v>210</v>
      </c>
      <c r="I126" s="168"/>
      <c r="J126" s="168"/>
      <c r="K126" s="168"/>
      <c r="L126" s="168"/>
      <c r="M126" s="169"/>
      <c r="N126" s="302">
        <v>10</v>
      </c>
      <c r="O126" s="303"/>
      <c r="P126" s="304"/>
      <c r="Q126" s="248"/>
      <c r="R126" s="245"/>
      <c r="S126" s="245"/>
      <c r="T126" s="246"/>
      <c r="U126" s="213"/>
      <c r="V126" s="213"/>
      <c r="W126" s="213"/>
      <c r="X126" s="213"/>
      <c r="Y126" s="213"/>
      <c r="Z126" s="213"/>
      <c r="AA126" s="218"/>
      <c r="AB126" s="57">
        <f>+IF($AC$126=1,5,0)</f>
        <v>0</v>
      </c>
      <c r="AC126" s="57">
        <v>0</v>
      </c>
      <c r="AD126" s="344" t="s">
        <v>260</v>
      </c>
      <c r="AL126" s="10"/>
    </row>
    <row r="127" spans="1:38" s="9" customFormat="1" ht="52.5" customHeight="1" x14ac:dyDescent="0.25">
      <c r="A127" s="175"/>
      <c r="B127" s="164"/>
      <c r="C127" s="165"/>
      <c r="D127" s="165"/>
      <c r="E127" s="165"/>
      <c r="F127" s="165"/>
      <c r="G127" s="166"/>
      <c r="H127" s="167" t="s">
        <v>211</v>
      </c>
      <c r="I127" s="168"/>
      <c r="J127" s="168"/>
      <c r="K127" s="168"/>
      <c r="L127" s="168"/>
      <c r="M127" s="169"/>
      <c r="N127" s="305"/>
      <c r="O127" s="306"/>
      <c r="P127" s="307"/>
      <c r="Q127" s="245"/>
      <c r="R127" s="245"/>
      <c r="S127" s="245"/>
      <c r="T127" s="246"/>
      <c r="U127" s="213"/>
      <c r="V127" s="213"/>
      <c r="W127" s="213"/>
      <c r="X127" s="213"/>
      <c r="Y127" s="213"/>
      <c r="Z127" s="213"/>
      <c r="AA127" s="218"/>
      <c r="AB127" s="57">
        <f>+IF($AC$126=2,10,0)</f>
        <v>0</v>
      </c>
      <c r="AC127" s="57"/>
      <c r="AD127" s="345"/>
      <c r="AL127" s="10"/>
    </row>
    <row r="128" spans="1:38" ht="32.25" customHeight="1" x14ac:dyDescent="0.25">
      <c r="A128" s="297" t="s">
        <v>76</v>
      </c>
      <c r="B128" s="297"/>
      <c r="C128" s="297"/>
      <c r="D128" s="297"/>
      <c r="E128" s="297"/>
      <c r="F128" s="297"/>
      <c r="G128" s="297"/>
      <c r="H128" s="297"/>
      <c r="I128" s="297"/>
      <c r="J128" s="297"/>
      <c r="K128" s="297"/>
      <c r="L128" s="297"/>
      <c r="M128" s="297"/>
      <c r="N128" s="297"/>
      <c r="O128" s="297"/>
      <c r="P128" s="297"/>
      <c r="Q128" s="297"/>
      <c r="R128" s="297"/>
      <c r="S128" s="297"/>
      <c r="T128" s="297"/>
      <c r="U128" s="298">
        <f>AB128</f>
        <v>0</v>
      </c>
      <c r="V128" s="298"/>
      <c r="W128" s="298"/>
      <c r="X128" s="298"/>
      <c r="Y128" s="298"/>
      <c r="Z128" s="298"/>
      <c r="AA128" s="299"/>
      <c r="AB128" s="119">
        <f>SUM(AB114:AB127)</f>
        <v>0</v>
      </c>
      <c r="AC128" s="119"/>
      <c r="AD128" s="38" t="s">
        <v>139</v>
      </c>
    </row>
    <row r="129" spans="1:33" ht="48.75" customHeight="1" x14ac:dyDescent="0.25">
      <c r="A129" s="300" t="s">
        <v>91</v>
      </c>
      <c r="B129" s="300"/>
      <c r="C129" s="300"/>
      <c r="D129" s="300"/>
      <c r="E129" s="300"/>
      <c r="F129" s="300"/>
      <c r="G129" s="300"/>
      <c r="H129" s="300"/>
      <c r="I129" s="300"/>
      <c r="J129" s="300"/>
      <c r="K129" s="300"/>
      <c r="L129" s="300"/>
      <c r="M129" s="300"/>
      <c r="N129" s="300"/>
      <c r="O129" s="300"/>
      <c r="P129" s="300"/>
      <c r="Q129" s="300"/>
      <c r="R129" s="300"/>
      <c r="S129" s="300"/>
      <c r="T129" s="300"/>
      <c r="U129" s="300"/>
      <c r="V129" s="300"/>
      <c r="W129" s="300"/>
      <c r="X129" s="300"/>
      <c r="Y129" s="300"/>
      <c r="Z129" s="300"/>
      <c r="AA129" s="301"/>
      <c r="AB129" s="77"/>
      <c r="AC129" s="77"/>
      <c r="AD129" s="36"/>
    </row>
    <row r="130" spans="1:33" s="89" customFormat="1" ht="15.75" customHeight="1" x14ac:dyDescent="0.25">
      <c r="A130" s="262" t="s">
        <v>171</v>
      </c>
      <c r="B130" s="263"/>
      <c r="C130" s="263"/>
      <c r="D130" s="263"/>
      <c r="E130" s="263"/>
      <c r="F130" s="263"/>
      <c r="G130" s="263"/>
      <c r="H130" s="263"/>
      <c r="I130" s="263"/>
      <c r="J130" s="263"/>
      <c r="K130" s="263"/>
      <c r="L130" s="263"/>
      <c r="M130" s="263"/>
      <c r="N130" s="263"/>
      <c r="O130" s="263"/>
      <c r="P130" s="263"/>
      <c r="Q130" s="263"/>
      <c r="R130" s="263"/>
      <c r="S130" s="263"/>
      <c r="T130" s="263"/>
      <c r="U130" s="263"/>
      <c r="V130" s="263"/>
      <c r="W130" s="263"/>
      <c r="X130" s="263"/>
      <c r="Y130" s="263"/>
      <c r="Z130" s="263"/>
      <c r="AA130" s="264"/>
      <c r="AB130" s="100"/>
      <c r="AC130" s="123"/>
      <c r="AD130" s="91"/>
      <c r="AE130" s="92"/>
      <c r="AF130" s="90"/>
      <c r="AG130" s="90"/>
    </row>
    <row r="131" spans="1:33" s="90" customFormat="1" ht="12" customHeight="1" x14ac:dyDescent="0.25">
      <c r="A131" s="93"/>
      <c r="B131" s="94"/>
      <c r="C131" s="94"/>
      <c r="D131" s="94"/>
      <c r="E131" s="94"/>
      <c r="F131" s="94"/>
      <c r="G131" s="94"/>
      <c r="H131" s="94"/>
      <c r="I131" s="94"/>
      <c r="J131" s="94"/>
      <c r="K131" s="94"/>
      <c r="L131" s="94"/>
      <c r="M131" s="94"/>
      <c r="N131" s="94"/>
      <c r="O131" s="94"/>
      <c r="P131" s="94"/>
      <c r="Q131" s="94"/>
      <c r="R131" s="94"/>
      <c r="S131" s="94"/>
      <c r="T131" s="94"/>
      <c r="U131" s="94"/>
      <c r="V131" s="94"/>
      <c r="W131" s="94"/>
      <c r="X131" s="94"/>
      <c r="Y131" s="94"/>
      <c r="Z131" s="94"/>
      <c r="AA131" s="95"/>
      <c r="AB131" s="94"/>
      <c r="AC131" s="94"/>
      <c r="AD131" s="96"/>
      <c r="AE131" s="92"/>
    </row>
    <row r="132" spans="1:33" s="89" customFormat="1" ht="93" customHeight="1" x14ac:dyDescent="0.25">
      <c r="A132" s="97" t="s">
        <v>5</v>
      </c>
      <c r="B132" s="265" t="s">
        <v>155</v>
      </c>
      <c r="C132" s="266"/>
      <c r="D132" s="266"/>
      <c r="E132" s="266"/>
      <c r="F132" s="266"/>
      <c r="G132" s="266"/>
      <c r="H132" s="266"/>
      <c r="I132" s="266"/>
      <c r="J132" s="266"/>
      <c r="K132" s="266"/>
      <c r="L132" s="266"/>
      <c r="M132" s="267"/>
      <c r="N132" s="268" t="s">
        <v>156</v>
      </c>
      <c r="O132" s="268"/>
      <c r="P132" s="265" t="s">
        <v>157</v>
      </c>
      <c r="Q132" s="266"/>
      <c r="R132" s="266"/>
      <c r="S132" s="266"/>
      <c r="T132" s="267"/>
      <c r="U132" s="350" t="s">
        <v>158</v>
      </c>
      <c r="V132" s="351"/>
      <c r="W132" s="351"/>
      <c r="X132" s="351"/>
      <c r="Y132" s="351"/>
      <c r="Z132" s="351"/>
      <c r="AA132" s="352"/>
      <c r="AB132" s="98"/>
      <c r="AC132" s="98"/>
      <c r="AD132" s="91"/>
      <c r="AE132" s="99" t="s">
        <v>159</v>
      </c>
      <c r="AG132" s="90"/>
    </row>
    <row r="133" spans="1:33" s="89" customFormat="1" ht="58.5" customHeight="1" x14ac:dyDescent="0.25">
      <c r="A133" s="87">
        <v>1</v>
      </c>
      <c r="B133" s="313" t="s">
        <v>214</v>
      </c>
      <c r="C133" s="314"/>
      <c r="D133" s="314"/>
      <c r="E133" s="314"/>
      <c r="F133" s="314"/>
      <c r="G133" s="314"/>
      <c r="H133" s="314"/>
      <c r="I133" s="314"/>
      <c r="J133" s="314"/>
      <c r="K133" s="314"/>
      <c r="L133" s="314"/>
      <c r="M133" s="315"/>
      <c r="N133" s="316" t="s">
        <v>160</v>
      </c>
      <c r="O133" s="317"/>
      <c r="P133" s="318">
        <v>1</v>
      </c>
      <c r="Q133" s="319"/>
      <c r="R133" s="319"/>
      <c r="S133" s="319"/>
      <c r="T133" s="320"/>
      <c r="U133" s="321"/>
      <c r="V133" s="321"/>
      <c r="W133" s="321"/>
      <c r="X133" s="321"/>
      <c r="Y133" s="321"/>
      <c r="Z133" s="321"/>
      <c r="AA133" s="322"/>
      <c r="AB133" s="310" t="s">
        <v>150</v>
      </c>
      <c r="AC133" s="311"/>
      <c r="AD133" s="312"/>
      <c r="AE133" s="88"/>
      <c r="AG133" s="90"/>
    </row>
    <row r="134" spans="1:33" s="89" customFormat="1" ht="38.25" customHeight="1" x14ac:dyDescent="0.25">
      <c r="A134" s="87">
        <v>2</v>
      </c>
      <c r="B134" s="313" t="s">
        <v>215</v>
      </c>
      <c r="C134" s="314"/>
      <c r="D134" s="314"/>
      <c r="E134" s="314"/>
      <c r="F134" s="314"/>
      <c r="G134" s="314"/>
      <c r="H134" s="314"/>
      <c r="I134" s="314"/>
      <c r="J134" s="314"/>
      <c r="K134" s="314"/>
      <c r="L134" s="314"/>
      <c r="M134" s="315"/>
      <c r="N134" s="316" t="s">
        <v>160</v>
      </c>
      <c r="O134" s="317"/>
      <c r="P134" s="318" t="s">
        <v>150</v>
      </c>
      <c r="Q134" s="319"/>
      <c r="R134" s="319"/>
      <c r="S134" s="319"/>
      <c r="T134" s="320"/>
      <c r="U134" s="321"/>
      <c r="V134" s="321"/>
      <c r="W134" s="321"/>
      <c r="X134" s="321"/>
      <c r="Y134" s="321"/>
      <c r="Z134" s="321"/>
      <c r="AA134" s="322"/>
      <c r="AB134" s="310" t="s">
        <v>150</v>
      </c>
      <c r="AC134" s="311"/>
      <c r="AD134" s="312"/>
      <c r="AE134" s="88"/>
      <c r="AG134" s="90"/>
    </row>
    <row r="135" spans="1:33" s="89" customFormat="1" ht="40.5" customHeight="1" x14ac:dyDescent="0.25">
      <c r="A135" s="87">
        <v>3</v>
      </c>
      <c r="B135" s="313" t="s">
        <v>216</v>
      </c>
      <c r="C135" s="314"/>
      <c r="D135" s="314"/>
      <c r="E135" s="314"/>
      <c r="F135" s="314"/>
      <c r="G135" s="314"/>
      <c r="H135" s="314"/>
      <c r="I135" s="314"/>
      <c r="J135" s="314"/>
      <c r="K135" s="314"/>
      <c r="L135" s="314"/>
      <c r="M135" s="315"/>
      <c r="N135" s="316" t="s">
        <v>160</v>
      </c>
      <c r="O135" s="317"/>
      <c r="P135" s="318" t="s">
        <v>150</v>
      </c>
      <c r="Q135" s="319"/>
      <c r="R135" s="319"/>
      <c r="S135" s="319"/>
      <c r="T135" s="320"/>
      <c r="U135" s="321"/>
      <c r="V135" s="321"/>
      <c r="W135" s="321"/>
      <c r="X135" s="321"/>
      <c r="Y135" s="321"/>
      <c r="Z135" s="321"/>
      <c r="AA135" s="322"/>
      <c r="AB135" s="310" t="s">
        <v>150</v>
      </c>
      <c r="AC135" s="311"/>
      <c r="AD135" s="312"/>
      <c r="AE135" s="88"/>
      <c r="AG135" s="90"/>
    </row>
    <row r="136" spans="1:33" s="89" customFormat="1" ht="45" customHeight="1" x14ac:dyDescent="0.25">
      <c r="A136" s="87">
        <v>4</v>
      </c>
      <c r="B136" s="313" t="s">
        <v>217</v>
      </c>
      <c r="C136" s="314"/>
      <c r="D136" s="314"/>
      <c r="E136" s="314"/>
      <c r="F136" s="314"/>
      <c r="G136" s="314"/>
      <c r="H136" s="314"/>
      <c r="I136" s="314"/>
      <c r="J136" s="314"/>
      <c r="K136" s="314"/>
      <c r="L136" s="314"/>
      <c r="M136" s="315"/>
      <c r="N136" s="316" t="s">
        <v>161</v>
      </c>
      <c r="O136" s="317"/>
      <c r="P136" s="318" t="s">
        <v>150</v>
      </c>
      <c r="Q136" s="319"/>
      <c r="R136" s="319"/>
      <c r="S136" s="319"/>
      <c r="T136" s="320"/>
      <c r="U136" s="321"/>
      <c r="V136" s="321"/>
      <c r="W136" s="321"/>
      <c r="X136" s="321"/>
      <c r="Y136" s="321"/>
      <c r="Z136" s="321"/>
      <c r="AA136" s="322"/>
      <c r="AB136" s="310" t="s">
        <v>150</v>
      </c>
      <c r="AC136" s="311"/>
      <c r="AD136" s="312"/>
      <c r="AE136" s="88"/>
      <c r="AG136" s="90"/>
    </row>
    <row r="137" spans="1:33" s="89" customFormat="1" ht="41.25" customHeight="1" x14ac:dyDescent="0.25">
      <c r="A137" s="87">
        <v>5</v>
      </c>
      <c r="B137" s="313" t="s">
        <v>218</v>
      </c>
      <c r="C137" s="314"/>
      <c r="D137" s="314"/>
      <c r="E137" s="314"/>
      <c r="F137" s="314"/>
      <c r="G137" s="314"/>
      <c r="H137" s="314"/>
      <c r="I137" s="314"/>
      <c r="J137" s="314"/>
      <c r="K137" s="314"/>
      <c r="L137" s="314"/>
      <c r="M137" s="315"/>
      <c r="N137" s="316" t="s">
        <v>160</v>
      </c>
      <c r="O137" s="317"/>
      <c r="P137" s="318" t="s">
        <v>150</v>
      </c>
      <c r="Q137" s="319"/>
      <c r="R137" s="319"/>
      <c r="S137" s="319"/>
      <c r="T137" s="320"/>
      <c r="U137" s="321" t="s">
        <v>219</v>
      </c>
      <c r="V137" s="321"/>
      <c r="W137" s="321"/>
      <c r="X137" s="321"/>
      <c r="Y137" s="321"/>
      <c r="Z137" s="321"/>
      <c r="AA137" s="322"/>
      <c r="AB137" s="310" t="s">
        <v>150</v>
      </c>
      <c r="AC137" s="311"/>
      <c r="AD137" s="312"/>
      <c r="AE137" s="88"/>
      <c r="AG137" s="90"/>
    </row>
    <row r="138" spans="1:33" ht="36.75" customHeight="1" x14ac:dyDescent="0.25">
      <c r="A138" s="132" t="s">
        <v>173</v>
      </c>
      <c r="B138" s="272"/>
      <c r="C138" s="272"/>
      <c r="D138" s="272"/>
      <c r="E138" s="272"/>
      <c r="F138" s="272"/>
      <c r="G138" s="272"/>
      <c r="H138" s="272"/>
      <c r="I138" s="272"/>
      <c r="J138" s="272"/>
      <c r="K138" s="272"/>
      <c r="L138" s="272"/>
      <c r="M138" s="272"/>
      <c r="N138" s="272"/>
      <c r="O138" s="272"/>
      <c r="P138" s="272"/>
      <c r="Q138" s="272"/>
      <c r="R138" s="272"/>
      <c r="S138" s="272"/>
      <c r="T138" s="272"/>
      <c r="U138" s="272"/>
      <c r="V138" s="272"/>
      <c r="W138" s="272"/>
      <c r="X138" s="272"/>
      <c r="Y138" s="272"/>
      <c r="Z138" s="272"/>
      <c r="AA138" s="273"/>
      <c r="AB138" s="56"/>
      <c r="AC138" s="56"/>
      <c r="AD138" s="36" t="s">
        <v>58</v>
      </c>
    </row>
    <row r="139" spans="1:33" s="89" customFormat="1" ht="71.25" customHeight="1" x14ac:dyDescent="0.25">
      <c r="A139" s="110"/>
      <c r="B139" s="347" t="s">
        <v>180</v>
      </c>
      <c r="C139" s="348"/>
      <c r="D139" s="348"/>
      <c r="E139" s="348"/>
      <c r="F139" s="348"/>
      <c r="G139" s="348"/>
      <c r="H139" s="348"/>
      <c r="I139" s="348"/>
      <c r="J139" s="348"/>
      <c r="K139" s="348"/>
      <c r="L139" s="348"/>
      <c r="M139" s="348"/>
      <c r="N139" s="348"/>
      <c r="O139" s="348"/>
      <c r="P139" s="348"/>
      <c r="Q139" s="348"/>
      <c r="R139" s="348"/>
      <c r="S139" s="348"/>
      <c r="T139" s="348"/>
      <c r="U139" s="348"/>
      <c r="V139" s="348"/>
      <c r="W139" s="348"/>
      <c r="X139" s="348"/>
      <c r="Y139" s="348"/>
      <c r="Z139" s="349"/>
      <c r="AA139" s="111"/>
      <c r="AB139" s="112"/>
      <c r="AC139" s="112"/>
      <c r="AD139" s="91"/>
      <c r="AE139" s="99"/>
      <c r="AG139" s="90"/>
    </row>
    <row r="140" spans="1:33" ht="48" customHeight="1" x14ac:dyDescent="0.25">
      <c r="A140" s="104">
        <v>1</v>
      </c>
      <c r="B140" s="325" t="s">
        <v>263</v>
      </c>
      <c r="C140" s="325"/>
      <c r="D140" s="325"/>
      <c r="E140" s="325"/>
      <c r="F140" s="325"/>
      <c r="G140" s="325"/>
      <c r="H140" s="325"/>
      <c r="I140" s="325"/>
      <c r="J140" s="325"/>
      <c r="K140" s="325"/>
      <c r="L140" s="325"/>
      <c r="M140" s="325"/>
      <c r="N140" s="325"/>
      <c r="O140" s="325"/>
      <c r="P140" s="325"/>
      <c r="Q140" s="325"/>
      <c r="R140" s="325"/>
      <c r="S140" s="325"/>
      <c r="T140" s="325"/>
      <c r="U140" s="325"/>
      <c r="V140" s="325"/>
      <c r="W140" s="325"/>
      <c r="X140" s="325"/>
      <c r="Y140" s="325"/>
      <c r="Z140" s="325"/>
      <c r="AA140" s="53"/>
      <c r="AB140" s="71"/>
      <c r="AC140" s="71"/>
      <c r="AD140" s="36" t="s">
        <v>150</v>
      </c>
    </row>
    <row r="141" spans="1:33" ht="33" customHeight="1" x14ac:dyDescent="0.25">
      <c r="A141" s="103">
        <v>2</v>
      </c>
      <c r="B141" s="325" t="s">
        <v>264</v>
      </c>
      <c r="C141" s="325"/>
      <c r="D141" s="325"/>
      <c r="E141" s="325"/>
      <c r="F141" s="325"/>
      <c r="G141" s="325"/>
      <c r="H141" s="325"/>
      <c r="I141" s="325"/>
      <c r="J141" s="325"/>
      <c r="K141" s="325"/>
      <c r="L141" s="325"/>
      <c r="M141" s="325"/>
      <c r="N141" s="325"/>
      <c r="O141" s="325"/>
      <c r="P141" s="325"/>
      <c r="Q141" s="325"/>
      <c r="R141" s="325"/>
      <c r="S141" s="325"/>
      <c r="T141" s="325"/>
      <c r="U141" s="325"/>
      <c r="V141" s="325"/>
      <c r="W141" s="325"/>
      <c r="X141" s="325"/>
      <c r="Y141" s="325"/>
      <c r="Z141" s="325"/>
      <c r="AA141" s="53"/>
      <c r="AB141" s="71"/>
      <c r="AC141" s="71"/>
      <c r="AD141" s="36" t="s">
        <v>150</v>
      </c>
    </row>
    <row r="142" spans="1:33" ht="40.5" customHeight="1" x14ac:dyDescent="0.25">
      <c r="A142" s="103">
        <v>3</v>
      </c>
      <c r="B142" s="214" t="s">
        <v>221</v>
      </c>
      <c r="C142" s="214"/>
      <c r="D142" s="214"/>
      <c r="E142" s="214"/>
      <c r="F142" s="214"/>
      <c r="G142" s="214"/>
      <c r="H142" s="214"/>
      <c r="I142" s="214"/>
      <c r="J142" s="214"/>
      <c r="K142" s="214"/>
      <c r="L142" s="214"/>
      <c r="M142" s="214"/>
      <c r="N142" s="214"/>
      <c r="O142" s="214"/>
      <c r="P142" s="214"/>
      <c r="Q142" s="214"/>
      <c r="R142" s="214"/>
      <c r="S142" s="214"/>
      <c r="T142" s="214"/>
      <c r="U142" s="214"/>
      <c r="V142" s="214"/>
      <c r="W142" s="214"/>
      <c r="X142" s="214"/>
      <c r="Y142" s="214"/>
      <c r="Z142" s="214"/>
      <c r="AA142" s="53"/>
      <c r="AB142" s="71"/>
      <c r="AC142" s="71"/>
      <c r="AD142" s="36" t="s">
        <v>150</v>
      </c>
    </row>
    <row r="143" spans="1:33" ht="37.5" customHeight="1" x14ac:dyDescent="0.25">
      <c r="A143" s="103">
        <v>4</v>
      </c>
      <c r="B143" s="214" t="s">
        <v>220</v>
      </c>
      <c r="C143" s="214"/>
      <c r="D143" s="214"/>
      <c r="E143" s="214"/>
      <c r="F143" s="214"/>
      <c r="G143" s="214"/>
      <c r="H143" s="214"/>
      <c r="I143" s="214"/>
      <c r="J143" s="214"/>
      <c r="K143" s="214"/>
      <c r="L143" s="214"/>
      <c r="M143" s="214"/>
      <c r="N143" s="214"/>
      <c r="O143" s="214"/>
      <c r="P143" s="214"/>
      <c r="Q143" s="214"/>
      <c r="R143" s="214"/>
      <c r="S143" s="214"/>
      <c r="T143" s="214"/>
      <c r="U143" s="214"/>
      <c r="V143" s="214"/>
      <c r="W143" s="214"/>
      <c r="X143" s="214"/>
      <c r="Y143" s="214"/>
      <c r="Z143" s="214"/>
      <c r="AA143" s="53"/>
      <c r="AB143" s="71"/>
      <c r="AC143" s="71"/>
      <c r="AD143" s="36" t="s">
        <v>172</v>
      </c>
    </row>
    <row r="144" spans="1:33" ht="63" customHeight="1" x14ac:dyDescent="0.25">
      <c r="A144" s="103">
        <v>5</v>
      </c>
      <c r="B144" s="214" t="s">
        <v>265</v>
      </c>
      <c r="C144" s="214"/>
      <c r="D144" s="214"/>
      <c r="E144" s="214"/>
      <c r="F144" s="214"/>
      <c r="G144" s="214"/>
      <c r="H144" s="214"/>
      <c r="I144" s="214"/>
      <c r="J144" s="214"/>
      <c r="K144" s="214"/>
      <c r="L144" s="214"/>
      <c r="M144" s="214"/>
      <c r="N144" s="214"/>
      <c r="O144" s="214"/>
      <c r="P144" s="214"/>
      <c r="Q144" s="214"/>
      <c r="R144" s="214"/>
      <c r="S144" s="214"/>
      <c r="T144" s="214"/>
      <c r="U144" s="214"/>
      <c r="V144" s="214"/>
      <c r="W144" s="214"/>
      <c r="X144" s="214"/>
      <c r="Y144" s="214"/>
      <c r="Z144" s="214"/>
      <c r="AA144" s="53"/>
      <c r="AB144" s="71"/>
      <c r="AC144" s="71"/>
      <c r="AD144" s="36" t="s">
        <v>256</v>
      </c>
    </row>
    <row r="145" spans="1:48" ht="54" customHeight="1" x14ac:dyDescent="0.25">
      <c r="A145" s="103">
        <v>6</v>
      </c>
      <c r="B145" s="214" t="s">
        <v>266</v>
      </c>
      <c r="C145" s="214"/>
      <c r="D145" s="214"/>
      <c r="E145" s="214"/>
      <c r="F145" s="214"/>
      <c r="G145" s="214"/>
      <c r="H145" s="214"/>
      <c r="I145" s="214"/>
      <c r="J145" s="214"/>
      <c r="K145" s="214"/>
      <c r="L145" s="214"/>
      <c r="M145" s="214"/>
      <c r="N145" s="214"/>
      <c r="O145" s="214"/>
      <c r="P145" s="214"/>
      <c r="Q145" s="214"/>
      <c r="R145" s="214"/>
      <c r="S145" s="214"/>
      <c r="T145" s="214"/>
      <c r="U145" s="214"/>
      <c r="V145" s="214"/>
      <c r="W145" s="214"/>
      <c r="X145" s="214"/>
      <c r="Y145" s="214"/>
      <c r="Z145" s="214"/>
      <c r="AA145" s="53"/>
      <c r="AB145" s="71"/>
      <c r="AC145" s="71"/>
      <c r="AD145" s="36" t="s">
        <v>222</v>
      </c>
    </row>
    <row r="146" spans="1:48" ht="60" customHeight="1" x14ac:dyDescent="0.25">
      <c r="A146" s="103">
        <v>7</v>
      </c>
      <c r="B146" s="215" t="s">
        <v>223</v>
      </c>
      <c r="C146" s="216"/>
      <c r="D146" s="216"/>
      <c r="E146" s="216"/>
      <c r="F146" s="216"/>
      <c r="G146" s="216"/>
      <c r="H146" s="216"/>
      <c r="I146" s="216"/>
      <c r="J146" s="216"/>
      <c r="K146" s="216"/>
      <c r="L146" s="216"/>
      <c r="M146" s="216"/>
      <c r="N146" s="216"/>
      <c r="O146" s="216"/>
      <c r="P146" s="216"/>
      <c r="Q146" s="216"/>
      <c r="R146" s="216"/>
      <c r="S146" s="216"/>
      <c r="T146" s="216"/>
      <c r="U146" s="216"/>
      <c r="V146" s="216"/>
      <c r="W146" s="216"/>
      <c r="X146" s="216"/>
      <c r="Y146" s="216"/>
      <c r="Z146" s="217"/>
      <c r="AA146" s="53"/>
      <c r="AB146" s="71"/>
      <c r="AC146" s="71"/>
      <c r="AD146" s="36" t="s">
        <v>224</v>
      </c>
    </row>
    <row r="147" spans="1:48" ht="64.5" customHeight="1" x14ac:dyDescent="0.25">
      <c r="A147" s="103">
        <v>8</v>
      </c>
      <c r="B147" s="214" t="s">
        <v>226</v>
      </c>
      <c r="C147" s="214"/>
      <c r="D147" s="214"/>
      <c r="E147" s="214"/>
      <c r="F147" s="214"/>
      <c r="G147" s="214"/>
      <c r="H147" s="214"/>
      <c r="I147" s="214"/>
      <c r="J147" s="214"/>
      <c r="K147" s="214"/>
      <c r="L147" s="214"/>
      <c r="M147" s="214"/>
      <c r="N147" s="214"/>
      <c r="O147" s="214"/>
      <c r="P147" s="214"/>
      <c r="Q147" s="214"/>
      <c r="R147" s="214"/>
      <c r="S147" s="214"/>
      <c r="T147" s="214"/>
      <c r="U147" s="214"/>
      <c r="V147" s="214"/>
      <c r="W147" s="214"/>
      <c r="X147" s="214"/>
      <c r="Y147" s="214"/>
      <c r="Z147" s="214"/>
      <c r="AA147" s="53"/>
      <c r="AB147" s="71"/>
      <c r="AC147" s="71"/>
      <c r="AD147" s="36" t="s">
        <v>225</v>
      </c>
    </row>
    <row r="148" spans="1:48" ht="32.25" customHeight="1" x14ac:dyDescent="0.25">
      <c r="A148" s="103">
        <v>9</v>
      </c>
      <c r="B148" s="214" t="s">
        <v>267</v>
      </c>
      <c r="C148" s="214"/>
      <c r="D148" s="214"/>
      <c r="E148" s="214"/>
      <c r="F148" s="214"/>
      <c r="G148" s="214"/>
      <c r="H148" s="214"/>
      <c r="I148" s="214"/>
      <c r="J148" s="214"/>
      <c r="K148" s="214"/>
      <c r="L148" s="214"/>
      <c r="M148" s="214"/>
      <c r="N148" s="214"/>
      <c r="O148" s="214"/>
      <c r="P148" s="214"/>
      <c r="Q148" s="214"/>
      <c r="R148" s="214"/>
      <c r="S148" s="214"/>
      <c r="T148" s="214"/>
      <c r="U148" s="214"/>
      <c r="V148" s="214"/>
      <c r="W148" s="214"/>
      <c r="X148" s="214"/>
      <c r="Y148" s="214"/>
      <c r="Z148" s="214"/>
      <c r="AA148" s="53"/>
      <c r="AB148" s="71"/>
      <c r="AC148" s="71"/>
      <c r="AD148" s="36" t="s">
        <v>150</v>
      </c>
    </row>
    <row r="149" spans="1:48" ht="39.75" customHeight="1" x14ac:dyDescent="0.25">
      <c r="A149" s="103">
        <v>10</v>
      </c>
      <c r="B149" s="214" t="s">
        <v>268</v>
      </c>
      <c r="C149" s="214"/>
      <c r="D149" s="214"/>
      <c r="E149" s="214"/>
      <c r="F149" s="214"/>
      <c r="G149" s="214"/>
      <c r="H149" s="214"/>
      <c r="I149" s="214"/>
      <c r="J149" s="214"/>
      <c r="K149" s="214"/>
      <c r="L149" s="214"/>
      <c r="M149" s="214"/>
      <c r="N149" s="214"/>
      <c r="O149" s="214"/>
      <c r="P149" s="214"/>
      <c r="Q149" s="214"/>
      <c r="R149" s="214"/>
      <c r="S149" s="214"/>
      <c r="T149" s="214"/>
      <c r="U149" s="214"/>
      <c r="V149" s="214"/>
      <c r="W149" s="214"/>
      <c r="X149" s="214"/>
      <c r="Y149" s="214"/>
      <c r="Z149" s="214"/>
      <c r="AA149" s="53"/>
      <c r="AB149" s="71"/>
      <c r="AC149" s="71"/>
      <c r="AD149" s="113"/>
    </row>
    <row r="150" spans="1:48" ht="39.75" customHeight="1" x14ac:dyDescent="0.25">
      <c r="A150" s="103">
        <v>11</v>
      </c>
      <c r="B150" s="214" t="s">
        <v>269</v>
      </c>
      <c r="C150" s="214"/>
      <c r="D150" s="214"/>
      <c r="E150" s="214"/>
      <c r="F150" s="214"/>
      <c r="G150" s="214"/>
      <c r="H150" s="214"/>
      <c r="I150" s="214"/>
      <c r="J150" s="214"/>
      <c r="K150" s="214"/>
      <c r="L150" s="214"/>
      <c r="M150" s="214"/>
      <c r="N150" s="214"/>
      <c r="O150" s="214"/>
      <c r="P150" s="214"/>
      <c r="Q150" s="214"/>
      <c r="R150" s="214"/>
      <c r="S150" s="214"/>
      <c r="T150" s="214"/>
      <c r="U150" s="214"/>
      <c r="V150" s="214"/>
      <c r="W150" s="214"/>
      <c r="X150" s="214"/>
      <c r="Y150" s="214"/>
      <c r="Z150" s="214"/>
      <c r="AA150" s="53"/>
      <c r="AB150" s="71"/>
      <c r="AC150" s="71"/>
      <c r="AD150" s="36" t="s">
        <v>150</v>
      </c>
    </row>
    <row r="151" spans="1:48" ht="30" customHeight="1" x14ac:dyDescent="0.25">
      <c r="A151" s="103">
        <v>12</v>
      </c>
      <c r="B151" s="215" t="s">
        <v>227</v>
      </c>
      <c r="C151" s="216"/>
      <c r="D151" s="216"/>
      <c r="E151" s="216"/>
      <c r="F151" s="216"/>
      <c r="G151" s="216"/>
      <c r="H151" s="216"/>
      <c r="I151" s="216"/>
      <c r="J151" s="216"/>
      <c r="K151" s="216"/>
      <c r="L151" s="216"/>
      <c r="M151" s="216"/>
      <c r="N151" s="216"/>
      <c r="O151" s="216"/>
      <c r="P151" s="216"/>
      <c r="Q151" s="216"/>
      <c r="R151" s="216"/>
      <c r="S151" s="216"/>
      <c r="T151" s="216"/>
      <c r="U151" s="216"/>
      <c r="V151" s="216"/>
      <c r="W151" s="216"/>
      <c r="X151" s="216"/>
      <c r="Y151" s="216"/>
      <c r="Z151" s="217"/>
      <c r="AA151" s="53"/>
      <c r="AB151" s="71"/>
      <c r="AC151" s="71"/>
      <c r="AD151" s="36" t="s">
        <v>231</v>
      </c>
    </row>
    <row r="152" spans="1:48" ht="33.75" customHeight="1" x14ac:dyDescent="0.25">
      <c r="A152" s="103">
        <v>13</v>
      </c>
      <c r="B152" s="331" t="s">
        <v>181</v>
      </c>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53"/>
      <c r="AB152" s="71"/>
      <c r="AC152" s="71"/>
      <c r="AD152" s="36" t="s">
        <v>150</v>
      </c>
    </row>
    <row r="153" spans="1:48" ht="190.5" customHeight="1" x14ac:dyDescent="0.25">
      <c r="A153" s="103">
        <v>14</v>
      </c>
      <c r="B153" s="331" t="s">
        <v>228</v>
      </c>
      <c r="C153" s="214"/>
      <c r="D153" s="214"/>
      <c r="E153" s="214"/>
      <c r="F153" s="214"/>
      <c r="G153" s="214"/>
      <c r="H153" s="214"/>
      <c r="I153" s="214"/>
      <c r="J153" s="214"/>
      <c r="K153" s="214"/>
      <c r="L153" s="214"/>
      <c r="M153" s="214"/>
      <c r="N153" s="214"/>
      <c r="O153" s="214"/>
      <c r="P153" s="214"/>
      <c r="Q153" s="214"/>
      <c r="R153" s="214"/>
      <c r="S153" s="214"/>
      <c r="T153" s="214"/>
      <c r="U153" s="214"/>
      <c r="V153" s="214"/>
      <c r="W153" s="214"/>
      <c r="X153" s="214"/>
      <c r="Y153" s="214"/>
      <c r="Z153" s="214"/>
      <c r="AA153" s="53"/>
      <c r="AB153" s="71"/>
      <c r="AC153" s="71"/>
      <c r="AD153" s="36" t="s">
        <v>150</v>
      </c>
    </row>
    <row r="154" spans="1:48" ht="119.25" customHeight="1" x14ac:dyDescent="0.25">
      <c r="A154" s="79">
        <v>15</v>
      </c>
      <c r="B154" s="214" t="s">
        <v>229</v>
      </c>
      <c r="C154" s="214"/>
      <c r="D154" s="214"/>
      <c r="E154" s="214"/>
      <c r="F154" s="214"/>
      <c r="G154" s="214"/>
      <c r="H154" s="214"/>
      <c r="I154" s="214"/>
      <c r="J154" s="214"/>
      <c r="K154" s="214"/>
      <c r="L154" s="214"/>
      <c r="M154" s="214"/>
      <c r="N154" s="214"/>
      <c r="O154" s="214"/>
      <c r="P154" s="214"/>
      <c r="Q154" s="214"/>
      <c r="R154" s="214"/>
      <c r="S154" s="214"/>
      <c r="T154" s="214"/>
      <c r="U154" s="214"/>
      <c r="V154" s="214"/>
      <c r="W154" s="214"/>
      <c r="X154" s="214"/>
      <c r="Y154" s="214"/>
      <c r="Z154" s="214"/>
      <c r="AA154" s="53"/>
      <c r="AB154" s="71"/>
      <c r="AC154" s="71"/>
      <c r="AD154" s="114"/>
    </row>
    <row r="155" spans="1:48" ht="175.5" customHeight="1" x14ac:dyDescent="0.25">
      <c r="A155" s="79">
        <v>16</v>
      </c>
      <c r="B155" s="214" t="s">
        <v>230</v>
      </c>
      <c r="C155" s="214"/>
      <c r="D155" s="214"/>
      <c r="E155" s="214"/>
      <c r="F155" s="214"/>
      <c r="G155" s="214"/>
      <c r="H155" s="214"/>
      <c r="I155" s="214"/>
      <c r="J155" s="214"/>
      <c r="K155" s="214"/>
      <c r="L155" s="214"/>
      <c r="M155" s="214"/>
      <c r="N155" s="214"/>
      <c r="O155" s="214"/>
      <c r="P155" s="214"/>
      <c r="Q155" s="214"/>
      <c r="R155" s="214"/>
      <c r="S155" s="214"/>
      <c r="T155" s="214"/>
      <c r="U155" s="214"/>
      <c r="V155" s="214"/>
      <c r="W155" s="214"/>
      <c r="X155" s="214"/>
      <c r="Y155" s="214"/>
      <c r="Z155" s="214"/>
      <c r="AA155" s="53"/>
      <c r="AB155" s="71"/>
      <c r="AC155" s="71"/>
      <c r="AD155" s="116"/>
    </row>
    <row r="156" spans="1:48" ht="47.25" customHeight="1" x14ac:dyDescent="0.25">
      <c r="A156" s="79">
        <v>17</v>
      </c>
      <c r="B156" s="214" t="s">
        <v>232</v>
      </c>
      <c r="C156" s="214"/>
      <c r="D156" s="214"/>
      <c r="E156" s="214"/>
      <c r="F156" s="214"/>
      <c r="G156" s="214"/>
      <c r="H156" s="214"/>
      <c r="I156" s="214"/>
      <c r="J156" s="214"/>
      <c r="K156" s="214"/>
      <c r="L156" s="214"/>
      <c r="M156" s="214"/>
      <c r="N156" s="214"/>
      <c r="O156" s="214"/>
      <c r="P156" s="214"/>
      <c r="Q156" s="214"/>
      <c r="R156" s="214"/>
      <c r="S156" s="214"/>
      <c r="T156" s="214"/>
      <c r="U156" s="214"/>
      <c r="V156" s="214"/>
      <c r="W156" s="214"/>
      <c r="X156" s="214"/>
      <c r="Y156" s="214"/>
      <c r="Z156" s="214"/>
      <c r="AA156" s="53"/>
      <c r="AB156" s="71"/>
      <c r="AC156" s="125"/>
      <c r="AD156" s="33" t="s">
        <v>255</v>
      </c>
    </row>
    <row r="157" spans="1:48" ht="84.75" customHeight="1" x14ac:dyDescent="0.25">
      <c r="A157" s="79">
        <v>18</v>
      </c>
      <c r="B157" s="214" t="s">
        <v>233</v>
      </c>
      <c r="C157" s="214"/>
      <c r="D157" s="214"/>
      <c r="E157" s="214"/>
      <c r="F157" s="214"/>
      <c r="G157" s="214"/>
      <c r="H157" s="214"/>
      <c r="I157" s="214"/>
      <c r="J157" s="214"/>
      <c r="K157" s="214"/>
      <c r="L157" s="214"/>
      <c r="M157" s="214"/>
      <c r="N157" s="214"/>
      <c r="O157" s="214"/>
      <c r="P157" s="214"/>
      <c r="Q157" s="214"/>
      <c r="R157" s="214"/>
      <c r="S157" s="214"/>
      <c r="T157" s="214"/>
      <c r="U157" s="214"/>
      <c r="V157" s="214"/>
      <c r="W157" s="214"/>
      <c r="X157" s="214"/>
      <c r="Y157" s="214"/>
      <c r="Z157" s="214"/>
      <c r="AA157" s="53"/>
      <c r="AB157" s="71"/>
      <c r="AC157" s="71"/>
      <c r="AD157" s="36" t="s">
        <v>187</v>
      </c>
    </row>
    <row r="158" spans="1:48" s="16" customFormat="1" ht="79.5" customHeight="1" x14ac:dyDescent="0.25">
      <c r="A158" s="79">
        <v>19</v>
      </c>
      <c r="B158" s="214" t="s">
        <v>234</v>
      </c>
      <c r="C158" s="214"/>
      <c r="D158" s="214"/>
      <c r="E158" s="214"/>
      <c r="F158" s="214"/>
      <c r="G158" s="214"/>
      <c r="H158" s="214"/>
      <c r="I158" s="214"/>
      <c r="J158" s="214"/>
      <c r="K158" s="214"/>
      <c r="L158" s="214"/>
      <c r="M158" s="214"/>
      <c r="N158" s="214"/>
      <c r="O158" s="214"/>
      <c r="P158" s="214"/>
      <c r="Q158" s="214"/>
      <c r="R158" s="214"/>
      <c r="S158" s="214"/>
      <c r="T158" s="214"/>
      <c r="U158" s="214"/>
      <c r="V158" s="214"/>
      <c r="W158" s="214"/>
      <c r="X158" s="214"/>
      <c r="Y158" s="214"/>
      <c r="Z158" s="214"/>
      <c r="AA158" s="53"/>
      <c r="AB158" s="120"/>
      <c r="AC158" s="120"/>
      <c r="AD158" s="114" t="s">
        <v>188</v>
      </c>
      <c r="AE158" s="115"/>
      <c r="AF158" s="115"/>
      <c r="AG158" s="115"/>
      <c r="AH158" s="115"/>
      <c r="AI158" s="115"/>
      <c r="AJ158" s="115"/>
      <c r="AK158" s="115"/>
      <c r="AL158" s="115"/>
      <c r="AM158" s="115"/>
      <c r="AN158" s="115"/>
      <c r="AO158" s="115"/>
      <c r="AP158" s="115"/>
      <c r="AQ158" s="115"/>
      <c r="AR158" s="115"/>
      <c r="AS158" s="115"/>
      <c r="AT158" s="115"/>
      <c r="AU158" s="115"/>
      <c r="AV158" s="115"/>
    </row>
    <row r="159" spans="1:48" s="16" customFormat="1" ht="66" customHeight="1" x14ac:dyDescent="0.25">
      <c r="A159" s="107">
        <v>20</v>
      </c>
      <c r="B159" s="215" t="s">
        <v>235</v>
      </c>
      <c r="C159" s="216"/>
      <c r="D159" s="216"/>
      <c r="E159" s="216"/>
      <c r="F159" s="216"/>
      <c r="G159" s="216"/>
      <c r="H159" s="216"/>
      <c r="I159" s="216"/>
      <c r="J159" s="216"/>
      <c r="K159" s="216"/>
      <c r="L159" s="216"/>
      <c r="M159" s="216"/>
      <c r="N159" s="216"/>
      <c r="O159" s="216"/>
      <c r="P159" s="216"/>
      <c r="Q159" s="216"/>
      <c r="R159" s="216"/>
      <c r="S159" s="216"/>
      <c r="T159" s="216"/>
      <c r="U159" s="216"/>
      <c r="V159" s="216"/>
      <c r="W159" s="216"/>
      <c r="X159" s="216"/>
      <c r="Y159" s="216"/>
      <c r="Z159" s="217"/>
      <c r="AA159" s="53"/>
      <c r="AB159" s="120"/>
      <c r="AC159" s="120"/>
      <c r="AD159" s="114" t="s">
        <v>189</v>
      </c>
      <c r="AE159" s="115"/>
      <c r="AF159" s="115"/>
      <c r="AG159" s="115"/>
      <c r="AH159" s="115"/>
      <c r="AI159" s="115"/>
      <c r="AJ159" s="115"/>
      <c r="AK159" s="115"/>
      <c r="AL159" s="115"/>
      <c r="AM159" s="115"/>
      <c r="AN159" s="115"/>
      <c r="AO159" s="115"/>
      <c r="AP159" s="115"/>
      <c r="AQ159" s="115"/>
      <c r="AR159" s="115"/>
      <c r="AS159" s="115"/>
      <c r="AT159" s="115"/>
      <c r="AU159" s="115"/>
      <c r="AV159" s="115"/>
    </row>
    <row r="160" spans="1:48" s="16" customFormat="1" ht="50.25" customHeight="1" x14ac:dyDescent="0.25">
      <c r="A160" s="79">
        <v>21</v>
      </c>
      <c r="B160" s="214" t="s">
        <v>236</v>
      </c>
      <c r="C160" s="214"/>
      <c r="D160" s="214"/>
      <c r="E160" s="214"/>
      <c r="F160" s="214"/>
      <c r="G160" s="214"/>
      <c r="H160" s="214"/>
      <c r="I160" s="214"/>
      <c r="J160" s="214"/>
      <c r="K160" s="214"/>
      <c r="L160" s="214"/>
      <c r="M160" s="214"/>
      <c r="N160" s="214"/>
      <c r="O160" s="214"/>
      <c r="P160" s="214"/>
      <c r="Q160" s="214"/>
      <c r="R160" s="214"/>
      <c r="S160" s="214"/>
      <c r="T160" s="214"/>
      <c r="U160" s="214"/>
      <c r="V160" s="214"/>
      <c r="W160" s="214"/>
      <c r="X160" s="214"/>
      <c r="Y160" s="214"/>
      <c r="Z160" s="214"/>
      <c r="AA160" s="53"/>
      <c r="AB160" s="120"/>
      <c r="AC160" s="120"/>
      <c r="AD160" s="116" t="s">
        <v>237</v>
      </c>
      <c r="AE160" s="115"/>
      <c r="AF160" s="115"/>
      <c r="AG160" s="115"/>
      <c r="AH160" s="115"/>
      <c r="AI160" s="115"/>
      <c r="AJ160" s="115"/>
      <c r="AK160" s="115"/>
      <c r="AL160" s="115"/>
      <c r="AM160" s="115"/>
      <c r="AN160" s="115"/>
      <c r="AO160" s="115"/>
      <c r="AP160" s="115"/>
      <c r="AQ160" s="115"/>
      <c r="AR160" s="115"/>
      <c r="AS160" s="115"/>
      <c r="AT160" s="115"/>
      <c r="AU160" s="115"/>
      <c r="AV160" s="115"/>
    </row>
    <row r="161" spans="1:48" s="16" customFormat="1" ht="120.75" customHeight="1" x14ac:dyDescent="0.25">
      <c r="A161" s="79">
        <v>22</v>
      </c>
      <c r="B161" s="214" t="s">
        <v>239</v>
      </c>
      <c r="C161" s="214"/>
      <c r="D161" s="214"/>
      <c r="E161" s="214"/>
      <c r="F161" s="214"/>
      <c r="G161" s="214"/>
      <c r="H161" s="214"/>
      <c r="I161" s="214"/>
      <c r="J161" s="214"/>
      <c r="K161" s="214"/>
      <c r="L161" s="214"/>
      <c r="M161" s="214"/>
      <c r="N161" s="214"/>
      <c r="O161" s="214"/>
      <c r="P161" s="214"/>
      <c r="Q161" s="214"/>
      <c r="R161" s="214"/>
      <c r="S161" s="214"/>
      <c r="T161" s="214"/>
      <c r="U161" s="214"/>
      <c r="V161" s="214"/>
      <c r="W161" s="214"/>
      <c r="X161" s="214"/>
      <c r="Y161" s="214"/>
      <c r="Z161" s="214"/>
      <c r="AA161" s="53"/>
      <c r="AB161" s="120"/>
      <c r="AC161" s="120"/>
      <c r="AD161" s="116" t="s">
        <v>238</v>
      </c>
      <c r="AE161" s="115"/>
      <c r="AF161" s="115"/>
      <c r="AG161" s="115"/>
      <c r="AH161" s="115"/>
      <c r="AI161" s="115"/>
      <c r="AJ161" s="115"/>
      <c r="AK161" s="115"/>
      <c r="AL161" s="115"/>
      <c r="AM161" s="115"/>
      <c r="AN161" s="115"/>
      <c r="AO161" s="115"/>
      <c r="AP161" s="115"/>
      <c r="AQ161" s="115"/>
      <c r="AR161" s="115"/>
      <c r="AS161" s="115"/>
      <c r="AT161" s="115"/>
      <c r="AU161" s="115"/>
      <c r="AV161" s="115"/>
    </row>
    <row r="162" spans="1:48" s="16" customFormat="1" ht="47.25" customHeight="1" x14ac:dyDescent="0.25">
      <c r="A162" s="79">
        <v>23</v>
      </c>
      <c r="B162" s="214" t="s">
        <v>240</v>
      </c>
      <c r="C162" s="214"/>
      <c r="D162" s="214"/>
      <c r="E162" s="214"/>
      <c r="F162" s="214"/>
      <c r="G162" s="214"/>
      <c r="H162" s="214"/>
      <c r="I162" s="214"/>
      <c r="J162" s="214"/>
      <c r="K162" s="214"/>
      <c r="L162" s="214"/>
      <c r="M162" s="214"/>
      <c r="N162" s="214"/>
      <c r="O162" s="214"/>
      <c r="P162" s="214"/>
      <c r="Q162" s="214"/>
      <c r="R162" s="214"/>
      <c r="S162" s="214"/>
      <c r="T162" s="214"/>
      <c r="U162" s="214"/>
      <c r="V162" s="214"/>
      <c r="W162" s="214"/>
      <c r="X162" s="214"/>
      <c r="Y162" s="214"/>
      <c r="Z162" s="214"/>
      <c r="AA162" s="53"/>
      <c r="AB162" s="120"/>
      <c r="AC162" s="120"/>
      <c r="AD162" s="116" t="s">
        <v>241</v>
      </c>
      <c r="AE162" s="115"/>
      <c r="AF162" s="115"/>
      <c r="AG162" s="115"/>
      <c r="AH162" s="115"/>
      <c r="AI162" s="115"/>
      <c r="AJ162" s="115"/>
      <c r="AK162" s="115"/>
      <c r="AL162" s="115"/>
      <c r="AM162" s="115"/>
      <c r="AN162" s="115"/>
      <c r="AO162" s="115"/>
      <c r="AP162" s="115"/>
      <c r="AQ162" s="115"/>
      <c r="AR162" s="115"/>
      <c r="AS162" s="115"/>
      <c r="AT162" s="115"/>
      <c r="AU162" s="115"/>
      <c r="AV162" s="115"/>
    </row>
    <row r="163" spans="1:48" s="16" customFormat="1" ht="52.5" customHeight="1" x14ac:dyDescent="0.25">
      <c r="A163" s="79">
        <v>24</v>
      </c>
      <c r="B163" s="214" t="s">
        <v>243</v>
      </c>
      <c r="C163" s="214"/>
      <c r="D163" s="214"/>
      <c r="E163" s="214"/>
      <c r="F163" s="214"/>
      <c r="G163" s="214"/>
      <c r="H163" s="214"/>
      <c r="I163" s="214"/>
      <c r="J163" s="214"/>
      <c r="K163" s="214"/>
      <c r="L163" s="214"/>
      <c r="M163" s="214"/>
      <c r="N163" s="214"/>
      <c r="O163" s="214"/>
      <c r="P163" s="214"/>
      <c r="Q163" s="214"/>
      <c r="R163" s="214"/>
      <c r="S163" s="214"/>
      <c r="T163" s="214"/>
      <c r="U163" s="214"/>
      <c r="V163" s="214"/>
      <c r="W163" s="214"/>
      <c r="X163" s="214"/>
      <c r="Y163" s="214"/>
      <c r="Z163" s="214"/>
      <c r="AA163" s="53"/>
      <c r="AB163" s="120"/>
      <c r="AC163" s="120"/>
      <c r="AD163" s="116" t="s">
        <v>242</v>
      </c>
      <c r="AE163" s="115"/>
      <c r="AF163" s="115"/>
      <c r="AG163" s="115"/>
      <c r="AH163" s="115"/>
      <c r="AI163" s="115"/>
      <c r="AJ163" s="115"/>
      <c r="AK163" s="115"/>
      <c r="AL163" s="115"/>
      <c r="AM163" s="115"/>
      <c r="AN163" s="115"/>
      <c r="AO163" s="115"/>
      <c r="AP163" s="115"/>
      <c r="AQ163" s="115"/>
      <c r="AR163" s="115"/>
      <c r="AS163" s="115"/>
      <c r="AT163" s="115"/>
      <c r="AU163" s="115"/>
      <c r="AV163" s="115"/>
    </row>
    <row r="164" spans="1:48" s="16" customFormat="1" ht="63" customHeight="1" x14ac:dyDescent="0.25">
      <c r="A164" s="79">
        <v>25</v>
      </c>
      <c r="B164" s="214" t="s">
        <v>245</v>
      </c>
      <c r="C164" s="214"/>
      <c r="D164" s="214"/>
      <c r="E164" s="214"/>
      <c r="F164" s="214"/>
      <c r="G164" s="214"/>
      <c r="H164" s="214"/>
      <c r="I164" s="214"/>
      <c r="J164" s="214"/>
      <c r="K164" s="214"/>
      <c r="L164" s="214"/>
      <c r="M164" s="214"/>
      <c r="N164" s="214"/>
      <c r="O164" s="214"/>
      <c r="P164" s="214"/>
      <c r="Q164" s="214"/>
      <c r="R164" s="214"/>
      <c r="S164" s="214"/>
      <c r="T164" s="214"/>
      <c r="U164" s="214"/>
      <c r="V164" s="214"/>
      <c r="W164" s="214"/>
      <c r="X164" s="214"/>
      <c r="Y164" s="214"/>
      <c r="Z164" s="214"/>
      <c r="AA164" s="53"/>
      <c r="AB164" s="120"/>
      <c r="AC164" s="120"/>
      <c r="AD164" s="116" t="s">
        <v>244</v>
      </c>
      <c r="AE164" s="115"/>
      <c r="AF164" s="115"/>
      <c r="AG164" s="115"/>
      <c r="AH164" s="115"/>
      <c r="AI164" s="115"/>
      <c r="AJ164" s="115"/>
      <c r="AK164" s="115"/>
      <c r="AL164" s="115"/>
      <c r="AM164" s="115"/>
      <c r="AN164" s="115"/>
      <c r="AO164" s="115"/>
      <c r="AP164" s="115"/>
      <c r="AQ164" s="115"/>
      <c r="AR164" s="115"/>
      <c r="AS164" s="115"/>
      <c r="AT164" s="115"/>
      <c r="AU164" s="115"/>
      <c r="AV164" s="115"/>
    </row>
    <row r="165" spans="1:48" s="16" customFormat="1" ht="60" customHeight="1" x14ac:dyDescent="0.25">
      <c r="A165" s="79">
        <v>26</v>
      </c>
      <c r="B165" s="214" t="s">
        <v>246</v>
      </c>
      <c r="C165" s="214"/>
      <c r="D165" s="214"/>
      <c r="E165" s="214"/>
      <c r="F165" s="214"/>
      <c r="G165" s="214"/>
      <c r="H165" s="214"/>
      <c r="I165" s="214"/>
      <c r="J165" s="214"/>
      <c r="K165" s="214"/>
      <c r="L165" s="214"/>
      <c r="M165" s="214"/>
      <c r="N165" s="214"/>
      <c r="O165" s="214"/>
      <c r="P165" s="214"/>
      <c r="Q165" s="214"/>
      <c r="R165" s="214"/>
      <c r="S165" s="214"/>
      <c r="T165" s="214"/>
      <c r="U165" s="214"/>
      <c r="V165" s="214"/>
      <c r="W165" s="214"/>
      <c r="X165" s="214"/>
      <c r="Y165" s="214"/>
      <c r="Z165" s="214"/>
      <c r="AA165" s="53"/>
      <c r="AB165" s="120"/>
      <c r="AC165" s="120"/>
      <c r="AD165" s="116" t="s">
        <v>247</v>
      </c>
      <c r="AE165" s="115"/>
      <c r="AF165" s="115"/>
      <c r="AG165" s="115"/>
      <c r="AH165" s="115"/>
      <c r="AI165" s="115"/>
      <c r="AJ165" s="115"/>
      <c r="AK165" s="115"/>
      <c r="AL165" s="115"/>
      <c r="AM165" s="115"/>
      <c r="AN165" s="115"/>
      <c r="AO165" s="115"/>
      <c r="AP165" s="115"/>
      <c r="AQ165" s="115"/>
      <c r="AR165" s="115"/>
      <c r="AS165" s="115"/>
      <c r="AT165" s="115"/>
      <c r="AU165" s="115"/>
      <c r="AV165" s="115"/>
    </row>
    <row r="166" spans="1:48" s="16" customFormat="1" ht="35.25" customHeight="1" x14ac:dyDescent="0.25">
      <c r="A166" s="79">
        <v>27</v>
      </c>
      <c r="B166" s="214" t="s">
        <v>248</v>
      </c>
      <c r="C166" s="214"/>
      <c r="D166" s="214"/>
      <c r="E166" s="214"/>
      <c r="F166" s="214"/>
      <c r="G166" s="214"/>
      <c r="H166" s="214"/>
      <c r="I166" s="214"/>
      <c r="J166" s="214"/>
      <c r="K166" s="214"/>
      <c r="L166" s="214"/>
      <c r="M166" s="214"/>
      <c r="N166" s="214"/>
      <c r="O166" s="214"/>
      <c r="P166" s="214"/>
      <c r="Q166" s="214"/>
      <c r="R166" s="214"/>
      <c r="S166" s="214"/>
      <c r="T166" s="214"/>
      <c r="U166" s="214"/>
      <c r="V166" s="214"/>
      <c r="W166" s="214"/>
      <c r="X166" s="214"/>
      <c r="Y166" s="214"/>
      <c r="Z166" s="214"/>
      <c r="AA166" s="53"/>
      <c r="AB166" s="120"/>
      <c r="AC166" s="120"/>
      <c r="AD166" s="116" t="s">
        <v>150</v>
      </c>
      <c r="AE166" s="115"/>
      <c r="AF166" s="115"/>
      <c r="AG166" s="115"/>
      <c r="AH166" s="115"/>
      <c r="AI166" s="115"/>
      <c r="AJ166" s="115"/>
      <c r="AK166" s="115"/>
      <c r="AL166" s="115"/>
      <c r="AM166" s="115"/>
      <c r="AN166" s="115"/>
      <c r="AO166" s="115"/>
      <c r="AP166" s="115"/>
      <c r="AQ166" s="115"/>
      <c r="AR166" s="115"/>
      <c r="AS166" s="115"/>
      <c r="AT166" s="115"/>
      <c r="AU166" s="115"/>
      <c r="AV166" s="115"/>
    </row>
    <row r="167" spans="1:48" s="16" customFormat="1" ht="53.25" customHeight="1" x14ac:dyDescent="0.25">
      <c r="A167" s="79">
        <v>28</v>
      </c>
      <c r="B167" s="214" t="s">
        <v>249</v>
      </c>
      <c r="C167" s="214"/>
      <c r="D167" s="214"/>
      <c r="E167" s="214"/>
      <c r="F167" s="214"/>
      <c r="G167" s="214"/>
      <c r="H167" s="214"/>
      <c r="I167" s="214"/>
      <c r="J167" s="214"/>
      <c r="K167" s="214"/>
      <c r="L167" s="214"/>
      <c r="M167" s="214"/>
      <c r="N167" s="214"/>
      <c r="O167" s="214"/>
      <c r="P167" s="214"/>
      <c r="Q167" s="214"/>
      <c r="R167" s="214"/>
      <c r="S167" s="214"/>
      <c r="T167" s="214"/>
      <c r="U167" s="214"/>
      <c r="V167" s="214"/>
      <c r="W167" s="214"/>
      <c r="X167" s="214"/>
      <c r="Y167" s="214"/>
      <c r="Z167" s="214"/>
      <c r="AA167" s="53"/>
      <c r="AB167" s="120"/>
      <c r="AC167" s="120"/>
      <c r="AD167" s="116" t="s">
        <v>150</v>
      </c>
      <c r="AE167" s="115"/>
      <c r="AF167" s="115"/>
      <c r="AG167" s="115"/>
      <c r="AH167" s="115"/>
      <c r="AI167" s="115"/>
      <c r="AJ167" s="115"/>
      <c r="AK167" s="115"/>
      <c r="AL167" s="115"/>
      <c r="AM167" s="115"/>
      <c r="AN167" s="115"/>
      <c r="AO167" s="115"/>
      <c r="AP167" s="115"/>
      <c r="AQ167" s="115"/>
      <c r="AR167" s="115"/>
      <c r="AS167" s="115"/>
      <c r="AT167" s="115"/>
      <c r="AU167" s="115"/>
      <c r="AV167" s="115"/>
    </row>
    <row r="168" spans="1:48" s="16" customFormat="1" ht="114.75" customHeight="1" x14ac:dyDescent="0.25">
      <c r="A168" s="102">
        <v>29</v>
      </c>
      <c r="B168" s="215" t="s">
        <v>270</v>
      </c>
      <c r="C168" s="216"/>
      <c r="D168" s="216"/>
      <c r="E168" s="216"/>
      <c r="F168" s="216"/>
      <c r="G168" s="216"/>
      <c r="H168" s="216"/>
      <c r="I168" s="216"/>
      <c r="J168" s="216"/>
      <c r="K168" s="216"/>
      <c r="L168" s="216"/>
      <c r="M168" s="216"/>
      <c r="N168" s="216"/>
      <c r="O168" s="216"/>
      <c r="P168" s="216"/>
      <c r="Q168" s="216"/>
      <c r="R168" s="216"/>
      <c r="S168" s="216"/>
      <c r="T168" s="216"/>
      <c r="U168" s="216"/>
      <c r="V168" s="216"/>
      <c r="W168" s="216"/>
      <c r="X168" s="216"/>
      <c r="Y168" s="216"/>
      <c r="Z168" s="217"/>
      <c r="AA168" s="53"/>
      <c r="AB168" s="120"/>
      <c r="AC168" s="120"/>
      <c r="AD168" s="116" t="s">
        <v>251</v>
      </c>
      <c r="AE168" s="115"/>
      <c r="AF168" s="115"/>
      <c r="AG168" s="115"/>
      <c r="AH168" s="115"/>
      <c r="AI168" s="115"/>
      <c r="AJ168" s="115"/>
      <c r="AK168" s="115"/>
      <c r="AL168" s="115"/>
      <c r="AM168" s="115"/>
      <c r="AN168" s="115"/>
      <c r="AO168" s="115"/>
      <c r="AP168" s="115"/>
      <c r="AQ168" s="115"/>
      <c r="AR168" s="115"/>
      <c r="AS168" s="115"/>
      <c r="AT168" s="115"/>
      <c r="AU168" s="115"/>
      <c r="AV168" s="115"/>
    </row>
    <row r="169" spans="1:48" s="16" customFormat="1" ht="60" customHeight="1" x14ac:dyDescent="0.25">
      <c r="A169" s="102">
        <v>30</v>
      </c>
      <c r="B169" s="325" t="s">
        <v>261</v>
      </c>
      <c r="C169" s="325"/>
      <c r="D169" s="325"/>
      <c r="E169" s="325"/>
      <c r="F169" s="325"/>
      <c r="G169" s="325"/>
      <c r="H169" s="325"/>
      <c r="I169" s="325"/>
      <c r="J169" s="325"/>
      <c r="K169" s="325"/>
      <c r="L169" s="325"/>
      <c r="M169" s="325"/>
      <c r="N169" s="325"/>
      <c r="O169" s="325"/>
      <c r="P169" s="325"/>
      <c r="Q169" s="325"/>
      <c r="R169" s="325"/>
      <c r="S169" s="325"/>
      <c r="T169" s="325"/>
      <c r="U169" s="325"/>
      <c r="V169" s="325"/>
      <c r="W169" s="325"/>
      <c r="X169" s="325"/>
      <c r="Y169" s="325"/>
      <c r="Z169" s="325"/>
      <c r="AA169" s="53"/>
      <c r="AB169" s="120"/>
      <c r="AC169" s="120"/>
      <c r="AD169" s="114" t="s">
        <v>250</v>
      </c>
      <c r="AE169" s="115"/>
      <c r="AF169" s="115"/>
      <c r="AG169" s="115"/>
      <c r="AH169" s="115"/>
      <c r="AI169" s="115"/>
      <c r="AJ169" s="115"/>
      <c r="AK169" s="115"/>
      <c r="AL169" s="115"/>
      <c r="AM169" s="115"/>
      <c r="AN169" s="115"/>
      <c r="AO169" s="115"/>
      <c r="AP169" s="115"/>
      <c r="AQ169" s="115"/>
      <c r="AR169" s="115"/>
      <c r="AS169" s="115"/>
      <c r="AT169" s="115"/>
      <c r="AU169" s="115"/>
      <c r="AV169" s="115"/>
    </row>
    <row r="170" spans="1:48" s="16" customFormat="1" ht="60" customHeight="1" x14ac:dyDescent="0.25">
      <c r="A170" s="102">
        <v>31</v>
      </c>
      <c r="B170" s="325" t="s">
        <v>253</v>
      </c>
      <c r="C170" s="325"/>
      <c r="D170" s="325"/>
      <c r="E170" s="325"/>
      <c r="F170" s="325"/>
      <c r="G170" s="325"/>
      <c r="H170" s="325"/>
      <c r="I170" s="325"/>
      <c r="J170" s="325"/>
      <c r="K170" s="325"/>
      <c r="L170" s="325"/>
      <c r="M170" s="325"/>
      <c r="N170" s="325"/>
      <c r="O170" s="325"/>
      <c r="P170" s="325"/>
      <c r="Q170" s="325"/>
      <c r="R170" s="325"/>
      <c r="S170" s="325"/>
      <c r="T170" s="325"/>
      <c r="U170" s="325"/>
      <c r="V170" s="325"/>
      <c r="W170" s="325"/>
      <c r="X170" s="325"/>
      <c r="Y170" s="325"/>
      <c r="Z170" s="325"/>
      <c r="AA170" s="53"/>
      <c r="AB170" s="120"/>
      <c r="AC170" s="120"/>
      <c r="AD170" s="114" t="s">
        <v>252</v>
      </c>
      <c r="AE170" s="115"/>
      <c r="AF170" s="115"/>
      <c r="AG170" s="115"/>
      <c r="AH170" s="115"/>
      <c r="AI170" s="115"/>
      <c r="AJ170" s="115"/>
      <c r="AK170" s="115"/>
      <c r="AL170" s="115"/>
      <c r="AM170" s="115"/>
      <c r="AN170" s="115"/>
      <c r="AO170" s="115"/>
      <c r="AP170" s="115"/>
      <c r="AQ170" s="115"/>
      <c r="AR170" s="115"/>
      <c r="AS170" s="115"/>
      <c r="AT170" s="115"/>
      <c r="AU170" s="115"/>
      <c r="AV170" s="115"/>
    </row>
    <row r="171" spans="1:48" s="16" customFormat="1" ht="97.5" customHeight="1" x14ac:dyDescent="0.25">
      <c r="A171" s="126">
        <v>32</v>
      </c>
      <c r="B171" s="332" t="s">
        <v>262</v>
      </c>
      <c r="C171" s="333"/>
      <c r="D171" s="333"/>
      <c r="E171" s="333"/>
      <c r="F171" s="333"/>
      <c r="G171" s="333"/>
      <c r="H171" s="333"/>
      <c r="I171" s="333"/>
      <c r="J171" s="333"/>
      <c r="K171" s="333"/>
      <c r="L171" s="333"/>
      <c r="M171" s="333"/>
      <c r="N171" s="333"/>
      <c r="O171" s="333"/>
      <c r="P171" s="333"/>
      <c r="Q171" s="333"/>
      <c r="R171" s="333"/>
      <c r="S171" s="333"/>
      <c r="T171" s="333"/>
      <c r="U171" s="333"/>
      <c r="V171" s="333"/>
      <c r="W171" s="333"/>
      <c r="X171" s="333"/>
      <c r="Y171" s="333"/>
      <c r="Z171" s="334"/>
      <c r="AA171" s="53"/>
      <c r="AB171" s="120"/>
      <c r="AC171" s="120"/>
      <c r="AD171" s="114" t="s">
        <v>254</v>
      </c>
      <c r="AE171" s="115"/>
      <c r="AF171" s="115"/>
      <c r="AG171" s="115"/>
      <c r="AH171" s="115"/>
      <c r="AI171" s="115"/>
      <c r="AJ171" s="115"/>
      <c r="AK171" s="115"/>
      <c r="AL171" s="115"/>
      <c r="AM171" s="115"/>
      <c r="AN171" s="115"/>
      <c r="AO171" s="115"/>
      <c r="AP171" s="115"/>
      <c r="AQ171" s="115"/>
      <c r="AR171" s="115"/>
      <c r="AS171" s="115"/>
      <c r="AT171" s="115"/>
      <c r="AU171" s="115"/>
      <c r="AV171" s="115"/>
    </row>
    <row r="172" spans="1:48" s="16" customFormat="1" ht="42.75" customHeight="1" x14ac:dyDescent="0.25">
      <c r="A172" s="126">
        <v>33</v>
      </c>
      <c r="B172" s="332" t="s">
        <v>271</v>
      </c>
      <c r="C172" s="333"/>
      <c r="D172" s="333"/>
      <c r="E172" s="333"/>
      <c r="F172" s="333"/>
      <c r="G172" s="333"/>
      <c r="H172" s="333"/>
      <c r="I172" s="333"/>
      <c r="J172" s="333"/>
      <c r="K172" s="333"/>
      <c r="L172" s="333"/>
      <c r="M172" s="333"/>
      <c r="N172" s="333"/>
      <c r="O172" s="333"/>
      <c r="P172" s="333"/>
      <c r="Q172" s="333"/>
      <c r="R172" s="333"/>
      <c r="S172" s="333"/>
      <c r="T172" s="333"/>
      <c r="U172" s="333"/>
      <c r="V172" s="333"/>
      <c r="W172" s="333"/>
      <c r="X172" s="333"/>
      <c r="Y172" s="333"/>
      <c r="Z172" s="334"/>
      <c r="AA172" s="53"/>
      <c r="AB172" s="120"/>
      <c r="AC172" s="120"/>
      <c r="AD172" s="114" t="s">
        <v>272</v>
      </c>
      <c r="AE172" s="115"/>
      <c r="AF172" s="115"/>
      <c r="AG172" s="115"/>
      <c r="AH172" s="115"/>
      <c r="AI172" s="115"/>
      <c r="AJ172" s="115"/>
      <c r="AK172" s="115"/>
      <c r="AL172" s="115"/>
      <c r="AM172" s="115"/>
      <c r="AN172" s="115"/>
      <c r="AO172" s="115"/>
      <c r="AP172" s="115"/>
      <c r="AQ172" s="115"/>
      <c r="AR172" s="115"/>
      <c r="AS172" s="115"/>
      <c r="AT172" s="115"/>
      <c r="AU172" s="115"/>
      <c r="AV172" s="115"/>
    </row>
    <row r="173" spans="1:48" ht="29.1" customHeight="1" x14ac:dyDescent="0.25">
      <c r="A173" s="103">
        <v>34</v>
      </c>
      <c r="B173" s="214" t="s">
        <v>273</v>
      </c>
      <c r="C173" s="214"/>
      <c r="D173" s="214"/>
      <c r="E173" s="214"/>
      <c r="F173" s="214"/>
      <c r="G173" s="214"/>
      <c r="H173" s="214"/>
      <c r="I173" s="214"/>
      <c r="J173" s="214"/>
      <c r="K173" s="214"/>
      <c r="L173" s="214"/>
      <c r="M173" s="214"/>
      <c r="N173" s="214"/>
      <c r="O173" s="214"/>
      <c r="P173" s="214"/>
      <c r="Q173" s="214"/>
      <c r="R173" s="214"/>
      <c r="S173" s="214"/>
      <c r="T173" s="214"/>
      <c r="U173" s="214"/>
      <c r="V173" s="214"/>
      <c r="W173" s="214"/>
      <c r="X173" s="214"/>
      <c r="Y173" s="214"/>
      <c r="Z173" s="214"/>
      <c r="AA173" s="53"/>
      <c r="AB173" s="71"/>
      <c r="AC173" s="71"/>
      <c r="AD173" s="36" t="s">
        <v>150</v>
      </c>
    </row>
    <row r="174" spans="1:48" ht="29.1" customHeight="1" x14ac:dyDescent="0.25">
      <c r="A174" s="103">
        <v>35</v>
      </c>
      <c r="B174" s="214" t="s">
        <v>274</v>
      </c>
      <c r="C174" s="214"/>
      <c r="D174" s="214"/>
      <c r="E174" s="214"/>
      <c r="F174" s="214"/>
      <c r="G174" s="214"/>
      <c r="H174" s="214"/>
      <c r="I174" s="214"/>
      <c r="J174" s="214"/>
      <c r="K174" s="214"/>
      <c r="L174" s="214"/>
      <c r="M174" s="214"/>
      <c r="N174" s="214"/>
      <c r="O174" s="214"/>
      <c r="P174" s="214"/>
      <c r="Q174" s="214"/>
      <c r="R174" s="214"/>
      <c r="S174" s="214"/>
      <c r="T174" s="214"/>
      <c r="U174" s="214"/>
      <c r="V174" s="214"/>
      <c r="W174" s="214"/>
      <c r="X174" s="214"/>
      <c r="Y174" s="214"/>
      <c r="Z174" s="214"/>
      <c r="AA174" s="53"/>
      <c r="AB174" s="71"/>
      <c r="AC174" s="71"/>
      <c r="AD174" s="36" t="s">
        <v>150</v>
      </c>
    </row>
    <row r="175" spans="1:48" s="90" customFormat="1" ht="30.75" customHeight="1" x14ac:dyDescent="0.25">
      <c r="A175" s="108">
        <v>36</v>
      </c>
      <c r="B175" s="353" t="s">
        <v>275</v>
      </c>
      <c r="C175" s="353"/>
      <c r="D175" s="353"/>
      <c r="E175" s="353"/>
      <c r="F175" s="353"/>
      <c r="G175" s="353"/>
      <c r="H175" s="353"/>
      <c r="I175" s="353"/>
      <c r="J175" s="353"/>
      <c r="K175" s="353"/>
      <c r="L175" s="353"/>
      <c r="M175" s="353"/>
      <c r="N175" s="353"/>
      <c r="O175" s="353"/>
      <c r="P175" s="353"/>
      <c r="Q175" s="353"/>
      <c r="R175" s="353"/>
      <c r="S175" s="353"/>
      <c r="T175" s="353"/>
      <c r="U175" s="353"/>
      <c r="V175" s="353"/>
      <c r="W175" s="353"/>
      <c r="X175" s="353"/>
      <c r="Y175" s="353"/>
      <c r="Z175" s="353"/>
      <c r="AA175" s="53"/>
      <c r="AB175" s="112"/>
      <c r="AC175" s="112"/>
      <c r="AD175" s="354"/>
      <c r="AE175" s="99" t="s">
        <v>150</v>
      </c>
      <c r="AF175" s="121"/>
    </row>
    <row r="176" spans="1:48" s="90" customFormat="1" ht="30.75" customHeight="1" x14ac:dyDescent="0.25">
      <c r="A176" s="122">
        <v>37</v>
      </c>
      <c r="B176" s="332" t="s">
        <v>276</v>
      </c>
      <c r="C176" s="333"/>
      <c r="D176" s="333"/>
      <c r="E176" s="333"/>
      <c r="F176" s="333"/>
      <c r="G176" s="333"/>
      <c r="H176" s="333" t="s">
        <v>186</v>
      </c>
      <c r="I176" s="333"/>
      <c r="J176" s="333"/>
      <c r="K176" s="333"/>
      <c r="L176" s="333"/>
      <c r="M176" s="333"/>
      <c r="N176" s="333"/>
      <c r="O176" s="333"/>
      <c r="P176" s="333"/>
      <c r="Q176" s="333"/>
      <c r="R176" s="333"/>
      <c r="S176" s="333"/>
      <c r="T176" s="333"/>
      <c r="U176" s="333"/>
      <c r="V176" s="333"/>
      <c r="W176" s="333"/>
      <c r="X176" s="333"/>
      <c r="Y176" s="333"/>
      <c r="Z176" s="334"/>
      <c r="AA176" s="53"/>
      <c r="AB176" s="112"/>
      <c r="AC176" s="112"/>
      <c r="AD176" s="354"/>
      <c r="AE176" s="99"/>
      <c r="AF176" s="121"/>
    </row>
    <row r="177" spans="1:32" s="90" customFormat="1" ht="31.5" customHeight="1" x14ac:dyDescent="0.25">
      <c r="A177" s="108">
        <v>38</v>
      </c>
      <c r="B177" s="325" t="s">
        <v>277</v>
      </c>
      <c r="C177" s="325"/>
      <c r="D177" s="325"/>
      <c r="E177" s="325"/>
      <c r="F177" s="325"/>
      <c r="G177" s="325"/>
      <c r="H177" s="325" t="s">
        <v>186</v>
      </c>
      <c r="I177" s="325"/>
      <c r="J177" s="325"/>
      <c r="K177" s="325"/>
      <c r="L177" s="325"/>
      <c r="M177" s="325"/>
      <c r="N177" s="325"/>
      <c r="O177" s="325"/>
      <c r="P177" s="325"/>
      <c r="Q177" s="325"/>
      <c r="R177" s="325"/>
      <c r="S177" s="325"/>
      <c r="T177" s="325"/>
      <c r="U177" s="325"/>
      <c r="V177" s="325"/>
      <c r="W177" s="325"/>
      <c r="X177" s="325"/>
      <c r="Y177" s="325"/>
      <c r="Z177" s="325"/>
      <c r="AA177" s="53"/>
      <c r="AB177" s="112"/>
      <c r="AC177" s="112"/>
      <c r="AD177" s="354"/>
      <c r="AE177" s="99" t="s">
        <v>150</v>
      </c>
      <c r="AF177" s="121"/>
    </row>
    <row r="178" spans="1:32" ht="31.5" customHeight="1" x14ac:dyDescent="0.25">
      <c r="A178" s="131" t="s">
        <v>174</v>
      </c>
      <c r="B178" s="292"/>
      <c r="C178" s="292"/>
      <c r="D178" s="292"/>
      <c r="E178" s="292"/>
      <c r="F178" s="292"/>
      <c r="G178" s="292"/>
      <c r="H178" s="292"/>
      <c r="I178" s="292"/>
      <c r="J178" s="292"/>
      <c r="K178" s="292"/>
      <c r="L178" s="292"/>
      <c r="M178" s="292"/>
      <c r="N178" s="292"/>
      <c r="O178" s="292"/>
      <c r="P178" s="292"/>
      <c r="Q178" s="292"/>
      <c r="R178" s="292"/>
      <c r="S178" s="292"/>
      <c r="T178" s="292"/>
      <c r="U178" s="292"/>
      <c r="V178" s="292"/>
      <c r="W178" s="292"/>
      <c r="X178" s="292"/>
      <c r="Y178" s="292"/>
      <c r="Z178" s="292"/>
      <c r="AA178" s="293"/>
      <c r="AB178" s="56"/>
      <c r="AC178" s="56"/>
      <c r="AD178" s="36" t="s">
        <v>58</v>
      </c>
    </row>
    <row r="179" spans="1:32" ht="63" customHeight="1" x14ac:dyDescent="0.25">
      <c r="A179" s="102">
        <v>1</v>
      </c>
      <c r="B179" s="214" t="s">
        <v>278</v>
      </c>
      <c r="C179" s="214"/>
      <c r="D179" s="214"/>
      <c r="E179" s="214"/>
      <c r="F179" s="214"/>
      <c r="G179" s="214"/>
      <c r="H179" s="214"/>
      <c r="I179" s="214"/>
      <c r="J179" s="214"/>
      <c r="K179" s="214"/>
      <c r="L179" s="214"/>
      <c r="M179" s="214"/>
      <c r="N179" s="214"/>
      <c r="O179" s="214"/>
      <c r="P179" s="214"/>
      <c r="Q179" s="214"/>
      <c r="R179" s="214"/>
      <c r="S179" s="214"/>
      <c r="T179" s="214"/>
      <c r="U179" s="214"/>
      <c r="V179" s="214"/>
      <c r="W179" s="214"/>
      <c r="X179" s="214"/>
      <c r="Y179" s="214"/>
      <c r="Z179" s="214"/>
      <c r="AA179" s="53"/>
      <c r="AB179" s="71"/>
      <c r="AC179" s="71"/>
      <c r="AD179" s="36"/>
    </row>
    <row r="180" spans="1:32" ht="112.5" customHeight="1" x14ac:dyDescent="0.25">
      <c r="A180" s="127">
        <v>2</v>
      </c>
      <c r="B180" s="214" t="s">
        <v>279</v>
      </c>
      <c r="C180" s="214"/>
      <c r="D180" s="214"/>
      <c r="E180" s="214"/>
      <c r="F180" s="214"/>
      <c r="G180" s="214"/>
      <c r="H180" s="214"/>
      <c r="I180" s="214"/>
      <c r="J180" s="214"/>
      <c r="K180" s="214"/>
      <c r="L180" s="214"/>
      <c r="M180" s="214"/>
      <c r="N180" s="214"/>
      <c r="O180" s="214"/>
      <c r="P180" s="214"/>
      <c r="Q180" s="214"/>
      <c r="R180" s="214"/>
      <c r="S180" s="214"/>
      <c r="T180" s="214"/>
      <c r="U180" s="214"/>
      <c r="V180" s="214"/>
      <c r="W180" s="214"/>
      <c r="X180" s="214"/>
      <c r="Y180" s="214"/>
      <c r="Z180" s="214"/>
      <c r="AA180" s="53"/>
      <c r="AB180" s="71"/>
      <c r="AC180" s="71"/>
      <c r="AD180" s="36"/>
    </row>
    <row r="181" spans="1:32" ht="99" customHeight="1" x14ac:dyDescent="0.25">
      <c r="A181" s="127">
        <v>3</v>
      </c>
      <c r="B181" s="214" t="s">
        <v>280</v>
      </c>
      <c r="C181" s="214"/>
      <c r="D181" s="214"/>
      <c r="E181" s="214"/>
      <c r="F181" s="214"/>
      <c r="G181" s="214"/>
      <c r="H181" s="214"/>
      <c r="I181" s="214"/>
      <c r="J181" s="214"/>
      <c r="K181" s="214"/>
      <c r="L181" s="214"/>
      <c r="M181" s="214"/>
      <c r="N181" s="214"/>
      <c r="O181" s="214"/>
      <c r="P181" s="214"/>
      <c r="Q181" s="214"/>
      <c r="R181" s="214"/>
      <c r="S181" s="214"/>
      <c r="T181" s="214"/>
      <c r="U181" s="214"/>
      <c r="V181" s="214"/>
      <c r="W181" s="214"/>
      <c r="X181" s="214"/>
      <c r="Y181" s="214"/>
      <c r="Z181" s="214"/>
      <c r="AA181" s="53"/>
      <c r="AB181" s="71"/>
      <c r="AC181" s="71"/>
      <c r="AD181" s="36"/>
    </row>
    <row r="182" spans="1:32" ht="96.75" customHeight="1" x14ac:dyDescent="0.25">
      <c r="A182" s="127">
        <v>4</v>
      </c>
      <c r="B182" s="214" t="s">
        <v>281</v>
      </c>
      <c r="C182" s="214"/>
      <c r="D182" s="214"/>
      <c r="E182" s="214"/>
      <c r="F182" s="214"/>
      <c r="G182" s="214"/>
      <c r="H182" s="214"/>
      <c r="I182" s="214"/>
      <c r="J182" s="214"/>
      <c r="K182" s="214"/>
      <c r="L182" s="214"/>
      <c r="M182" s="214"/>
      <c r="N182" s="214"/>
      <c r="O182" s="214"/>
      <c r="P182" s="214"/>
      <c r="Q182" s="214"/>
      <c r="R182" s="214"/>
      <c r="S182" s="214"/>
      <c r="T182" s="214"/>
      <c r="U182" s="214"/>
      <c r="V182" s="214"/>
      <c r="W182" s="214"/>
      <c r="X182" s="214"/>
      <c r="Y182" s="214"/>
      <c r="Z182" s="214"/>
      <c r="AA182" s="53"/>
      <c r="AB182" s="71"/>
      <c r="AC182" s="71"/>
      <c r="AD182" s="36"/>
    </row>
    <row r="183" spans="1:32" ht="120.75" customHeight="1" x14ac:dyDescent="0.25">
      <c r="A183" s="127">
        <v>5</v>
      </c>
      <c r="B183" s="214" t="s">
        <v>282</v>
      </c>
      <c r="C183" s="214"/>
      <c r="D183" s="214"/>
      <c r="E183" s="214"/>
      <c r="F183" s="214"/>
      <c r="G183" s="214"/>
      <c r="H183" s="214"/>
      <c r="I183" s="214"/>
      <c r="J183" s="214"/>
      <c r="K183" s="214"/>
      <c r="L183" s="214"/>
      <c r="M183" s="214"/>
      <c r="N183" s="214"/>
      <c r="O183" s="214"/>
      <c r="P183" s="214"/>
      <c r="Q183" s="214"/>
      <c r="R183" s="214"/>
      <c r="S183" s="214"/>
      <c r="T183" s="214"/>
      <c r="U183" s="214"/>
      <c r="V183" s="214"/>
      <c r="W183" s="214"/>
      <c r="X183" s="214"/>
      <c r="Y183" s="214"/>
      <c r="Z183" s="214"/>
      <c r="AA183" s="53"/>
      <c r="AB183" s="71"/>
      <c r="AC183" s="71"/>
      <c r="AD183" s="36"/>
    </row>
    <row r="184" spans="1:32" ht="15.75" customHeight="1" x14ac:dyDescent="0.25">
      <c r="A184" s="131" t="s">
        <v>175</v>
      </c>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2"/>
      <c r="AB184" s="56"/>
      <c r="AC184" s="56"/>
      <c r="AD184" s="36"/>
    </row>
    <row r="185" spans="1:32" ht="15.75" customHeight="1" x14ac:dyDescent="0.25">
      <c r="A185" s="131" t="s">
        <v>67</v>
      </c>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2"/>
      <c r="AB185" s="56"/>
      <c r="AC185" s="56"/>
      <c r="AD185" s="36"/>
    </row>
    <row r="186" spans="1:32" ht="31.5" customHeight="1" x14ac:dyDescent="0.25">
      <c r="A186" s="24">
        <v>1</v>
      </c>
      <c r="B186" s="193" t="s">
        <v>60</v>
      </c>
      <c r="C186" s="193"/>
      <c r="D186" s="193"/>
      <c r="E186" s="193"/>
      <c r="F186" s="193"/>
      <c r="G186" s="193"/>
      <c r="H186" s="193"/>
      <c r="I186" s="193"/>
      <c r="J186" s="193"/>
      <c r="K186" s="193"/>
      <c r="L186" s="193"/>
      <c r="M186" s="193"/>
      <c r="N186" s="193"/>
      <c r="O186" s="193"/>
      <c r="P186" s="193"/>
      <c r="Q186" s="193"/>
      <c r="R186" s="193"/>
      <c r="S186" s="193"/>
      <c r="T186" s="193"/>
      <c r="U186" s="193"/>
      <c r="V186" s="193"/>
      <c r="W186" s="193"/>
      <c r="X186" s="193"/>
      <c r="Y186" s="193"/>
      <c r="Z186" s="193"/>
      <c r="AA186" s="194"/>
      <c r="AB186" s="72"/>
      <c r="AC186" s="72"/>
      <c r="AD186" s="36"/>
    </row>
    <row r="187" spans="1:32" ht="15.75" customHeight="1" x14ac:dyDescent="0.25">
      <c r="A187" s="24">
        <v>2</v>
      </c>
      <c r="B187" s="193" t="s">
        <v>61</v>
      </c>
      <c r="C187" s="193"/>
      <c r="D187" s="193"/>
      <c r="E187" s="193"/>
      <c r="F187" s="193"/>
      <c r="G187" s="193"/>
      <c r="H187" s="193"/>
      <c r="I187" s="193"/>
      <c r="J187" s="193"/>
      <c r="K187" s="193"/>
      <c r="L187" s="193"/>
      <c r="M187" s="193"/>
      <c r="N187" s="193"/>
      <c r="O187" s="193"/>
      <c r="P187" s="193"/>
      <c r="Q187" s="193"/>
      <c r="R187" s="193"/>
      <c r="S187" s="193"/>
      <c r="T187" s="193"/>
      <c r="U187" s="193"/>
      <c r="V187" s="193"/>
      <c r="W187" s="193"/>
      <c r="X187" s="193"/>
      <c r="Y187" s="193"/>
      <c r="Z187" s="193"/>
      <c r="AA187" s="194"/>
      <c r="AB187" s="72"/>
      <c r="AC187" s="72"/>
      <c r="AD187" s="36"/>
    </row>
    <row r="188" spans="1:32" ht="15" customHeight="1" x14ac:dyDescent="0.25">
      <c r="A188" s="24">
        <v>3</v>
      </c>
      <c r="B188" s="193" t="s">
        <v>62</v>
      </c>
      <c r="C188" s="193"/>
      <c r="D188" s="193"/>
      <c r="E188" s="193"/>
      <c r="F188" s="193"/>
      <c r="G188" s="193"/>
      <c r="H188" s="193"/>
      <c r="I188" s="193"/>
      <c r="J188" s="193"/>
      <c r="K188" s="193"/>
      <c r="L188" s="193"/>
      <c r="M188" s="193"/>
      <c r="N188" s="193"/>
      <c r="O188" s="193"/>
      <c r="P188" s="193"/>
      <c r="Q188" s="193"/>
      <c r="R188" s="193"/>
      <c r="S188" s="193"/>
      <c r="T188" s="193"/>
      <c r="U188" s="193"/>
      <c r="V188" s="193"/>
      <c r="W188" s="193"/>
      <c r="X188" s="193"/>
      <c r="Y188" s="193"/>
      <c r="Z188" s="193"/>
      <c r="AA188" s="194"/>
      <c r="AB188" s="72"/>
      <c r="AC188" s="72"/>
      <c r="AD188" s="36"/>
    </row>
    <row r="189" spans="1:32" ht="31.5" customHeight="1" x14ac:dyDescent="0.25">
      <c r="A189" s="24">
        <v>4</v>
      </c>
      <c r="B189" s="193" t="s">
        <v>63</v>
      </c>
      <c r="C189" s="193"/>
      <c r="D189" s="193"/>
      <c r="E189" s="193"/>
      <c r="F189" s="193"/>
      <c r="G189" s="193"/>
      <c r="H189" s="193"/>
      <c r="I189" s="193"/>
      <c r="J189" s="193"/>
      <c r="K189" s="193"/>
      <c r="L189" s="193"/>
      <c r="M189" s="193"/>
      <c r="N189" s="193"/>
      <c r="O189" s="193"/>
      <c r="P189" s="193"/>
      <c r="Q189" s="193"/>
      <c r="R189" s="193"/>
      <c r="S189" s="193"/>
      <c r="T189" s="193"/>
      <c r="U189" s="193"/>
      <c r="V189" s="193"/>
      <c r="W189" s="193"/>
      <c r="X189" s="193"/>
      <c r="Y189" s="193"/>
      <c r="Z189" s="193"/>
      <c r="AA189" s="194"/>
      <c r="AB189" s="72"/>
      <c r="AC189" s="72"/>
      <c r="AD189" s="36"/>
    </row>
    <row r="190" spans="1:32" ht="31.5" customHeight="1" x14ac:dyDescent="0.25">
      <c r="A190" s="24">
        <v>5</v>
      </c>
      <c r="B190" s="193" t="s">
        <v>283</v>
      </c>
      <c r="C190" s="193"/>
      <c r="D190" s="193"/>
      <c r="E190" s="193"/>
      <c r="F190" s="193"/>
      <c r="G190" s="193"/>
      <c r="H190" s="193"/>
      <c r="I190" s="193"/>
      <c r="J190" s="193"/>
      <c r="K190" s="193"/>
      <c r="L190" s="193"/>
      <c r="M190" s="193"/>
      <c r="N190" s="193"/>
      <c r="O190" s="193"/>
      <c r="P190" s="193"/>
      <c r="Q190" s="193"/>
      <c r="R190" s="193"/>
      <c r="S190" s="193"/>
      <c r="T190" s="193"/>
      <c r="U190" s="193"/>
      <c r="V190" s="193"/>
      <c r="W190" s="193"/>
      <c r="X190" s="193"/>
      <c r="Y190" s="193"/>
      <c r="Z190" s="193"/>
      <c r="AA190" s="194"/>
      <c r="AB190" s="72"/>
      <c r="AC190" s="72"/>
      <c r="AD190" s="36"/>
    </row>
    <row r="191" spans="1:32" ht="53.25" customHeight="1" x14ac:dyDescent="0.25">
      <c r="A191" s="24">
        <v>6</v>
      </c>
      <c r="B191" s="193" t="s">
        <v>64</v>
      </c>
      <c r="C191" s="193"/>
      <c r="D191" s="193"/>
      <c r="E191" s="193"/>
      <c r="F191" s="193"/>
      <c r="G191" s="193"/>
      <c r="H191" s="193"/>
      <c r="I191" s="193"/>
      <c r="J191" s="193"/>
      <c r="K191" s="193"/>
      <c r="L191" s="193"/>
      <c r="M191" s="193"/>
      <c r="N191" s="193"/>
      <c r="O191" s="193"/>
      <c r="P191" s="193"/>
      <c r="Q191" s="193"/>
      <c r="R191" s="193"/>
      <c r="S191" s="193"/>
      <c r="T191" s="193"/>
      <c r="U191" s="193"/>
      <c r="V191" s="193"/>
      <c r="W191" s="193"/>
      <c r="X191" s="193"/>
      <c r="Y191" s="193"/>
      <c r="Z191" s="193"/>
      <c r="AA191" s="194"/>
      <c r="AB191" s="72"/>
      <c r="AC191" s="72"/>
      <c r="AD191" s="36"/>
    </row>
    <row r="192" spans="1:32" s="15" customFormat="1" ht="96" customHeight="1" x14ac:dyDescent="0.25">
      <c r="A192" s="23">
        <v>7</v>
      </c>
      <c r="B192" s="193" t="s">
        <v>65</v>
      </c>
      <c r="C192" s="193"/>
      <c r="D192" s="193"/>
      <c r="E192" s="193"/>
      <c r="F192" s="193"/>
      <c r="G192" s="193"/>
      <c r="H192" s="193"/>
      <c r="I192" s="193"/>
      <c r="J192" s="193"/>
      <c r="K192" s="193"/>
      <c r="L192" s="193"/>
      <c r="M192" s="193"/>
      <c r="N192" s="193"/>
      <c r="O192" s="193"/>
      <c r="P192" s="193"/>
      <c r="Q192" s="193"/>
      <c r="R192" s="193"/>
      <c r="S192" s="193"/>
      <c r="T192" s="193"/>
      <c r="U192" s="193"/>
      <c r="V192" s="193"/>
      <c r="W192" s="193"/>
      <c r="X192" s="193"/>
      <c r="Y192" s="193"/>
      <c r="Z192" s="193"/>
      <c r="AA192" s="194"/>
      <c r="AB192" s="73"/>
      <c r="AC192" s="73"/>
      <c r="AD192" s="47"/>
    </row>
    <row r="193" spans="1:30" s="15" customFormat="1" ht="24" customHeight="1" x14ac:dyDescent="0.25">
      <c r="A193" s="23">
        <v>8</v>
      </c>
      <c r="B193" s="194" t="s">
        <v>66</v>
      </c>
      <c r="C193" s="288"/>
      <c r="D193" s="288"/>
      <c r="E193" s="288"/>
      <c r="F193" s="288"/>
      <c r="G193" s="288"/>
      <c r="H193" s="288"/>
      <c r="I193" s="288"/>
      <c r="J193" s="288"/>
      <c r="K193" s="288"/>
      <c r="L193" s="288"/>
      <c r="M193" s="288"/>
      <c r="N193" s="288"/>
      <c r="O193" s="288"/>
      <c r="P193" s="288"/>
      <c r="Q193" s="288"/>
      <c r="R193" s="288"/>
      <c r="S193" s="288"/>
      <c r="T193" s="288"/>
      <c r="U193" s="288"/>
      <c r="V193" s="288"/>
      <c r="W193" s="288"/>
      <c r="X193" s="288"/>
      <c r="Y193" s="288"/>
      <c r="Z193" s="288"/>
      <c r="AA193" s="289"/>
      <c r="AB193" s="73"/>
      <c r="AC193" s="73"/>
      <c r="AD193" s="47"/>
    </row>
    <row r="194" spans="1:30" s="15" customFormat="1" ht="54" customHeight="1" x14ac:dyDescent="0.25">
      <c r="A194" s="23">
        <v>9</v>
      </c>
      <c r="B194" s="194" t="s">
        <v>284</v>
      </c>
      <c r="C194" s="288"/>
      <c r="D194" s="288"/>
      <c r="E194" s="288"/>
      <c r="F194" s="288"/>
      <c r="G194" s="288"/>
      <c r="H194" s="288"/>
      <c r="I194" s="288"/>
      <c r="J194" s="288"/>
      <c r="K194" s="288"/>
      <c r="L194" s="288"/>
      <c r="M194" s="288"/>
      <c r="N194" s="288"/>
      <c r="O194" s="288"/>
      <c r="P194" s="288"/>
      <c r="Q194" s="288"/>
      <c r="R194" s="288"/>
      <c r="S194" s="288"/>
      <c r="T194" s="288"/>
      <c r="U194" s="288"/>
      <c r="V194" s="288"/>
      <c r="W194" s="288"/>
      <c r="X194" s="288"/>
      <c r="Y194" s="288"/>
      <c r="Z194" s="288"/>
      <c r="AA194" s="289"/>
      <c r="AB194" s="73"/>
      <c r="AC194" s="73"/>
      <c r="AD194" s="47"/>
    </row>
    <row r="195" spans="1:30" s="15" customFormat="1" ht="83.25" customHeight="1" x14ac:dyDescent="0.25">
      <c r="A195" s="23">
        <v>10</v>
      </c>
      <c r="B195" s="194" t="s">
        <v>169</v>
      </c>
      <c r="C195" s="288"/>
      <c r="D195" s="288"/>
      <c r="E195" s="288"/>
      <c r="F195" s="288"/>
      <c r="G195" s="288"/>
      <c r="H195" s="288"/>
      <c r="I195" s="288"/>
      <c r="J195" s="288"/>
      <c r="K195" s="288"/>
      <c r="L195" s="288"/>
      <c r="M195" s="288"/>
      <c r="N195" s="288"/>
      <c r="O195" s="288"/>
      <c r="P195" s="288"/>
      <c r="Q195" s="288"/>
      <c r="R195" s="288"/>
      <c r="S195" s="288"/>
      <c r="T195" s="288"/>
      <c r="U195" s="288"/>
      <c r="V195" s="288"/>
      <c r="W195" s="288"/>
      <c r="X195" s="288"/>
      <c r="Y195" s="288"/>
      <c r="Z195" s="288"/>
      <c r="AA195" s="289"/>
      <c r="AB195" s="73"/>
      <c r="AC195" s="73"/>
      <c r="AD195" s="47" t="s">
        <v>285</v>
      </c>
    </row>
    <row r="196" spans="1:30" ht="31.5" customHeight="1" x14ac:dyDescent="0.25">
      <c r="A196" s="131" t="s">
        <v>163</v>
      </c>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2"/>
      <c r="AB196" s="56"/>
      <c r="AC196" s="56"/>
      <c r="AD196" s="36"/>
    </row>
    <row r="197" spans="1:30" ht="34.5" customHeight="1" x14ac:dyDescent="0.25">
      <c r="A197" s="24">
        <v>1</v>
      </c>
      <c r="B197" s="193" t="s">
        <v>152</v>
      </c>
      <c r="C197" s="193"/>
      <c r="D197" s="193"/>
      <c r="E197" s="193"/>
      <c r="F197" s="193"/>
      <c r="G197" s="193"/>
      <c r="H197" s="193"/>
      <c r="I197" s="193"/>
      <c r="J197" s="193"/>
      <c r="K197" s="193"/>
      <c r="L197" s="193"/>
      <c r="M197" s="193"/>
      <c r="N197" s="193"/>
      <c r="O197" s="193"/>
      <c r="P197" s="193"/>
      <c r="Q197" s="193"/>
      <c r="R197" s="193"/>
      <c r="S197" s="193"/>
      <c r="T197" s="193"/>
      <c r="U197" s="193"/>
      <c r="V197" s="193"/>
      <c r="W197" s="193"/>
      <c r="X197" s="193"/>
      <c r="Y197" s="193"/>
      <c r="Z197" s="193"/>
      <c r="AA197" s="194"/>
      <c r="AB197" s="72"/>
      <c r="AC197" s="72"/>
      <c r="AD197" s="36"/>
    </row>
    <row r="198" spans="1:30" ht="15.75" customHeight="1" x14ac:dyDescent="0.25">
      <c r="A198" s="24">
        <v>2</v>
      </c>
      <c r="B198" s="193" t="s">
        <v>153</v>
      </c>
      <c r="C198" s="193"/>
      <c r="D198" s="193"/>
      <c r="E198" s="193"/>
      <c r="F198" s="193"/>
      <c r="G198" s="193"/>
      <c r="H198" s="193"/>
      <c r="I198" s="193"/>
      <c r="J198" s="193"/>
      <c r="K198" s="193"/>
      <c r="L198" s="193"/>
      <c r="M198" s="193"/>
      <c r="N198" s="193"/>
      <c r="O198" s="193"/>
      <c r="P198" s="193"/>
      <c r="Q198" s="193"/>
      <c r="R198" s="193"/>
      <c r="S198" s="193"/>
      <c r="T198" s="193"/>
      <c r="U198" s="193"/>
      <c r="V198" s="193"/>
      <c r="W198" s="193"/>
      <c r="X198" s="193"/>
      <c r="Y198" s="193"/>
      <c r="Z198" s="193"/>
      <c r="AA198" s="194"/>
      <c r="AB198" s="72"/>
      <c r="AC198" s="72"/>
      <c r="AD198" s="36"/>
    </row>
    <row r="199" spans="1:30" ht="48.75" customHeight="1" x14ac:dyDescent="0.25">
      <c r="A199" s="24">
        <v>3</v>
      </c>
      <c r="B199" s="193" t="s">
        <v>154</v>
      </c>
      <c r="C199" s="193"/>
      <c r="D199" s="193"/>
      <c r="E199" s="193"/>
      <c r="F199" s="193"/>
      <c r="G199" s="193"/>
      <c r="H199" s="193"/>
      <c r="I199" s="193"/>
      <c r="J199" s="193"/>
      <c r="K199" s="193"/>
      <c r="L199" s="193"/>
      <c r="M199" s="193"/>
      <c r="N199" s="193"/>
      <c r="O199" s="193"/>
      <c r="P199" s="193"/>
      <c r="Q199" s="193"/>
      <c r="R199" s="193"/>
      <c r="S199" s="193"/>
      <c r="T199" s="193"/>
      <c r="U199" s="193"/>
      <c r="V199" s="193"/>
      <c r="W199" s="193"/>
      <c r="X199" s="193"/>
      <c r="Y199" s="193"/>
      <c r="Z199" s="193"/>
      <c r="AA199" s="194"/>
      <c r="AB199" s="72"/>
      <c r="AC199" s="72"/>
      <c r="AD199" s="36"/>
    </row>
    <row r="200" spans="1:30" ht="35.25" customHeight="1" x14ac:dyDescent="0.25">
      <c r="A200" s="24">
        <v>4</v>
      </c>
      <c r="B200" s="193" t="s">
        <v>105</v>
      </c>
      <c r="C200" s="193"/>
      <c r="D200" s="193"/>
      <c r="E200" s="193"/>
      <c r="F200" s="193"/>
      <c r="G200" s="193"/>
      <c r="H200" s="193"/>
      <c r="I200" s="193"/>
      <c r="J200" s="193"/>
      <c r="K200" s="193"/>
      <c r="L200" s="193"/>
      <c r="M200" s="193"/>
      <c r="N200" s="193"/>
      <c r="O200" s="193"/>
      <c r="P200" s="193"/>
      <c r="Q200" s="193"/>
      <c r="R200" s="193"/>
      <c r="S200" s="193"/>
      <c r="T200" s="193"/>
      <c r="U200" s="193"/>
      <c r="V200" s="193"/>
      <c r="W200" s="193"/>
      <c r="X200" s="193"/>
      <c r="Y200" s="193"/>
      <c r="Z200" s="193"/>
      <c r="AA200" s="194"/>
      <c r="AB200" s="72"/>
      <c r="AC200" s="72"/>
      <c r="AD200" s="36"/>
    </row>
    <row r="201" spans="1:30" ht="33" customHeight="1" x14ac:dyDescent="0.25">
      <c r="A201" s="209" t="s">
        <v>71</v>
      </c>
      <c r="B201" s="209"/>
      <c r="C201" s="209"/>
      <c r="D201" s="209"/>
      <c r="E201" s="209"/>
      <c r="F201" s="209"/>
      <c r="G201" s="209"/>
      <c r="H201" s="209"/>
      <c r="I201" s="209"/>
      <c r="J201" s="209"/>
      <c r="K201" s="209"/>
      <c r="L201" s="209"/>
      <c r="M201" s="209"/>
      <c r="N201" s="210">
        <f>+IF(T86="","",T86)</f>
        <v>0</v>
      </c>
      <c r="O201" s="211"/>
      <c r="P201" s="211"/>
      <c r="Q201" s="211"/>
      <c r="R201" s="211"/>
      <c r="S201" s="211"/>
      <c r="T201" s="211"/>
      <c r="U201" s="211"/>
      <c r="V201" s="211"/>
      <c r="W201" s="211"/>
      <c r="X201" s="211"/>
      <c r="Y201" s="212"/>
      <c r="Z201" s="284" t="s">
        <v>70</v>
      </c>
      <c r="AA201" s="285"/>
      <c r="AB201" s="65">
        <f>+ROUND(N201,2)</f>
        <v>0</v>
      </c>
      <c r="AC201" s="65"/>
      <c r="AD201" s="38" t="s">
        <v>135</v>
      </c>
    </row>
    <row r="202" spans="1:30" ht="30" customHeight="1" x14ac:dyDescent="0.25">
      <c r="A202" s="290" t="s">
        <v>68</v>
      </c>
      <c r="B202" s="290"/>
      <c r="C202" s="290"/>
      <c r="D202" s="290"/>
      <c r="E202" s="290"/>
      <c r="F202" s="290"/>
      <c r="G202" s="290"/>
      <c r="H202" s="290"/>
      <c r="I202" s="290"/>
      <c r="J202" s="290"/>
      <c r="K202" s="290"/>
      <c r="L202" s="290"/>
      <c r="M202" s="290"/>
      <c r="N202" s="290"/>
      <c r="O202" s="290"/>
      <c r="P202" s="290"/>
      <c r="Q202" s="290"/>
      <c r="R202" s="290"/>
      <c r="S202" s="290"/>
      <c r="T202" s="290"/>
      <c r="U202" s="290"/>
      <c r="V202" s="290"/>
      <c r="W202" s="290"/>
      <c r="X202" s="290"/>
      <c r="Y202" s="290"/>
      <c r="Z202" s="290"/>
      <c r="AA202" s="291"/>
      <c r="AB202" s="74"/>
      <c r="AC202" s="74"/>
      <c r="AD202" s="36"/>
    </row>
    <row r="203" spans="1:30" ht="33.75" customHeight="1" x14ac:dyDescent="0.25">
      <c r="A203" s="290" t="s">
        <v>69</v>
      </c>
      <c r="B203" s="290"/>
      <c r="C203" s="290"/>
      <c r="D203" s="290"/>
      <c r="E203" s="290"/>
      <c r="F203" s="290"/>
      <c r="G203" s="290"/>
      <c r="H203" s="290"/>
      <c r="I203" s="290"/>
      <c r="J203" s="290"/>
      <c r="K203" s="290"/>
      <c r="L203" s="290"/>
      <c r="M203" s="290"/>
      <c r="N203" s="290"/>
      <c r="O203" s="290"/>
      <c r="P203" s="290"/>
      <c r="Q203" s="290"/>
      <c r="R203" s="290"/>
      <c r="S203" s="290"/>
      <c r="T203" s="290"/>
      <c r="U203" s="290"/>
      <c r="V203" s="290"/>
      <c r="W203" s="290"/>
      <c r="X203" s="290"/>
      <c r="Y203" s="290"/>
      <c r="Z203" s="290"/>
      <c r="AA203" s="291"/>
      <c r="AB203" s="74"/>
      <c r="AC203" s="74"/>
      <c r="AD203" s="36"/>
    </row>
    <row r="204" spans="1:30" ht="30.75" customHeight="1" x14ac:dyDescent="0.25">
      <c r="A204" s="286"/>
      <c r="B204" s="286"/>
      <c r="C204" s="286"/>
      <c r="D204" s="286"/>
      <c r="E204" s="286"/>
      <c r="F204" s="286"/>
      <c r="G204" s="286"/>
      <c r="H204" s="286"/>
      <c r="I204" s="286"/>
      <c r="J204" s="286"/>
      <c r="K204" s="286"/>
      <c r="L204" s="286"/>
      <c r="M204" s="286"/>
      <c r="N204" s="286"/>
      <c r="O204" s="286"/>
      <c r="P204" s="286"/>
      <c r="Q204" s="286"/>
      <c r="R204" s="286"/>
      <c r="S204" s="286"/>
      <c r="T204" s="286"/>
      <c r="U204" s="286"/>
      <c r="V204" s="286"/>
      <c r="W204" s="286"/>
      <c r="X204" s="286"/>
      <c r="Y204" s="286"/>
      <c r="Z204" s="286"/>
      <c r="AA204" s="287"/>
      <c r="AB204" s="75"/>
      <c r="AC204" s="75"/>
      <c r="AD204" s="48" t="s">
        <v>79</v>
      </c>
    </row>
    <row r="205" spans="1:30" ht="23.25" customHeight="1" x14ac:dyDescent="0.25">
      <c r="A205" s="284" t="s">
        <v>6</v>
      </c>
      <c r="B205" s="284"/>
      <c r="C205" s="284"/>
      <c r="D205" s="284"/>
      <c r="E205" s="284"/>
      <c r="F205" s="284" t="s">
        <v>72</v>
      </c>
      <c r="G205" s="284"/>
      <c r="H205" s="284"/>
      <c r="I205" s="284"/>
      <c r="J205" s="284"/>
      <c r="K205" s="284"/>
      <c r="L205" s="284"/>
      <c r="M205" s="284"/>
      <c r="N205" s="284"/>
      <c r="O205" s="284"/>
      <c r="P205" s="284"/>
      <c r="Q205" s="284"/>
      <c r="R205" s="284"/>
      <c r="S205" s="284"/>
      <c r="T205" s="284"/>
      <c r="U205" s="284"/>
      <c r="V205" s="284" t="s">
        <v>73</v>
      </c>
      <c r="W205" s="284"/>
      <c r="X205" s="284"/>
      <c r="Y205" s="284"/>
      <c r="Z205" s="284"/>
      <c r="AA205" s="285"/>
      <c r="AB205" s="76"/>
      <c r="AC205" s="76"/>
      <c r="AD205" s="36"/>
    </row>
    <row r="206" spans="1:30" s="83" customFormat="1" ht="15" customHeight="1" x14ac:dyDescent="0.25">
      <c r="AA206" s="84">
        <v>0</v>
      </c>
      <c r="AB206" s="85"/>
      <c r="AC206" s="85"/>
      <c r="AD206" s="86"/>
    </row>
    <row r="207" spans="1:30" s="19" customFormat="1" ht="15" customHeight="1" x14ac:dyDescent="0.25">
      <c r="A207" s="20" t="s">
        <v>88</v>
      </c>
      <c r="C207" s="20"/>
      <c r="E207" s="21"/>
      <c r="F207" s="21"/>
      <c r="G207" s="21"/>
      <c r="H207" s="21"/>
      <c r="I207" s="21"/>
      <c r="J207" s="21"/>
      <c r="K207" s="21"/>
      <c r="L207" s="21"/>
      <c r="M207" s="21"/>
      <c r="N207" s="21"/>
      <c r="O207" s="21"/>
      <c r="P207" s="21"/>
      <c r="Q207" s="21"/>
      <c r="R207" s="21"/>
      <c r="T207" s="21"/>
      <c r="U207" s="21"/>
      <c r="AB207" s="29" t="s">
        <v>88</v>
      </c>
      <c r="AC207" s="29"/>
      <c r="AD207" s="50" t="s">
        <v>115</v>
      </c>
    </row>
    <row r="208" spans="1:30" s="19" customFormat="1" ht="15" customHeight="1" x14ac:dyDescent="0.25">
      <c r="A208" s="22" t="s">
        <v>89</v>
      </c>
      <c r="AB208" s="30" t="s">
        <v>89</v>
      </c>
      <c r="AC208" s="30"/>
      <c r="AD208" s="50" t="s">
        <v>116</v>
      </c>
    </row>
    <row r="209" spans="1:30" s="19" customFormat="1" ht="15" customHeight="1" x14ac:dyDescent="0.25">
      <c r="A209" s="22" t="s">
        <v>90</v>
      </c>
      <c r="C209" s="22"/>
      <c r="AB209" s="30" t="s">
        <v>90</v>
      </c>
      <c r="AC209" s="30"/>
      <c r="AD209" s="50" t="s">
        <v>117</v>
      </c>
    </row>
    <row r="210" spans="1:30" s="19" customFormat="1" ht="15" customHeight="1" x14ac:dyDescent="0.25">
      <c r="A210" s="22"/>
      <c r="C210" s="22"/>
      <c r="AB210" s="31" t="s">
        <v>112</v>
      </c>
      <c r="AC210" s="31"/>
      <c r="AD210" s="50" t="s">
        <v>118</v>
      </c>
    </row>
    <row r="211" spans="1:30" s="19" customFormat="1" ht="15" customHeight="1" x14ac:dyDescent="0.25">
      <c r="A211" s="19" t="s">
        <v>112</v>
      </c>
      <c r="AB211" s="29" t="s">
        <v>113</v>
      </c>
      <c r="AC211" s="29"/>
      <c r="AD211" s="50" t="s">
        <v>119</v>
      </c>
    </row>
    <row r="212" spans="1:30" s="19" customFormat="1" ht="15" customHeight="1" x14ac:dyDescent="0.25">
      <c r="A212" s="20" t="s">
        <v>113</v>
      </c>
      <c r="AB212" s="31" t="s">
        <v>114</v>
      </c>
      <c r="AC212" s="31"/>
      <c r="AD212" s="50" t="s">
        <v>120</v>
      </c>
    </row>
    <row r="213" spans="1:30" s="19" customFormat="1" ht="15" customHeight="1" x14ac:dyDescent="0.25">
      <c r="A213" s="19" t="s">
        <v>114</v>
      </c>
      <c r="AB213" s="27" t="s">
        <v>80</v>
      </c>
      <c r="AC213" s="27"/>
      <c r="AD213" s="50" t="s">
        <v>80</v>
      </c>
    </row>
    <row r="214" spans="1:30" s="19" customFormat="1" ht="15" customHeight="1" x14ac:dyDescent="0.25">
      <c r="AB214" s="32">
        <v>0</v>
      </c>
      <c r="AC214" s="32"/>
      <c r="AD214" s="50" t="s">
        <v>80</v>
      </c>
    </row>
    <row r="215" spans="1:30" s="19" customFormat="1" ht="15" customHeight="1" x14ac:dyDescent="0.25">
      <c r="A215" s="19" t="s">
        <v>141</v>
      </c>
      <c r="AB215" s="28"/>
      <c r="AC215" s="28"/>
      <c r="AD215" s="51"/>
    </row>
    <row r="216" spans="1:30" s="19" customFormat="1" ht="15" customHeight="1" x14ac:dyDescent="0.25">
      <c r="A216" s="19" t="s">
        <v>142</v>
      </c>
      <c r="AD216" s="51"/>
    </row>
    <row r="217" spans="1:30" s="19" customFormat="1" ht="15" customHeight="1" x14ac:dyDescent="0.25">
      <c r="A217" s="19" t="s">
        <v>143</v>
      </c>
      <c r="AD217" s="51"/>
    </row>
    <row r="218" spans="1:30" s="19" customFormat="1" ht="15" customHeight="1" x14ac:dyDescent="0.25">
      <c r="A218" s="19" t="s">
        <v>144</v>
      </c>
      <c r="AD218" s="51"/>
    </row>
    <row r="219" spans="1:30" s="19" customFormat="1" ht="15" customHeight="1" x14ac:dyDescent="0.25">
      <c r="AD219" s="51"/>
    </row>
    <row r="220" spans="1:30" s="19" customFormat="1" ht="15" customHeight="1" x14ac:dyDescent="0.25">
      <c r="AD220" s="51"/>
    </row>
    <row r="221" spans="1:30" s="19" customFormat="1" ht="15" customHeight="1" x14ac:dyDescent="0.25">
      <c r="AB221" s="1"/>
      <c r="AC221" s="1"/>
      <c r="AD221" s="51"/>
    </row>
  </sheetData>
  <sheetProtection formatCells="0" formatColumns="0" formatRows="0" insertHyperlinks="0" selectLockedCells="1" sort="0" autoFilter="0" pivotTables="0"/>
  <customSheetViews>
    <customSheetView guid="{2AADD42F-FDF0-47A4-89E3-9CB2BF9FF336}" showPageBreaks="1" fitToPage="1" printArea="1" hiddenColumns="1" view="pageBreakPreview" topLeftCell="A88">
      <selection activeCell="A96" sqref="A96:S96"/>
      <pageMargins left="0.70866141732283472" right="0.70866141732283472" top="0.74803149606299213" bottom="0.74803149606299213" header="0.31496062992125984" footer="0.31496062992125984"/>
      <printOptions horizontalCentered="1" gridLines="1"/>
      <pageSetup scale="97" fitToHeight="0" orientation="portrait" r:id="rId1"/>
    </customSheetView>
  </customSheetViews>
  <mergeCells count="387">
    <mergeCell ref="B183:Z183"/>
    <mergeCell ref="B182:Z182"/>
    <mergeCell ref="B181:Z181"/>
    <mergeCell ref="B180:Z180"/>
    <mergeCell ref="B193:AA193"/>
    <mergeCell ref="B194:AA194"/>
    <mergeCell ref="B172:Z172"/>
    <mergeCell ref="B171:Z171"/>
    <mergeCell ref="AD126:AD127"/>
    <mergeCell ref="Q127:T127"/>
    <mergeCell ref="AD123:AD125"/>
    <mergeCell ref="H124:M124"/>
    <mergeCell ref="Q124:T124"/>
    <mergeCell ref="U124:AA124"/>
    <mergeCell ref="H125:M125"/>
    <mergeCell ref="Q125:T125"/>
    <mergeCell ref="U125:AA125"/>
    <mergeCell ref="N123:P125"/>
    <mergeCell ref="H127:M127"/>
    <mergeCell ref="U127:AA127"/>
    <mergeCell ref="B148:Z148"/>
    <mergeCell ref="B149:Z149"/>
    <mergeCell ref="B139:Z139"/>
    <mergeCell ref="U135:AA135"/>
    <mergeCell ref="AB135:AD135"/>
    <mergeCell ref="U132:AA132"/>
    <mergeCell ref="B133:M133"/>
    <mergeCell ref="N133:O133"/>
    <mergeCell ref="P133:T133"/>
    <mergeCell ref="U133:AA133"/>
    <mergeCell ref="AD118:AD121"/>
    <mergeCell ref="H119:M119"/>
    <mergeCell ref="Q119:T119"/>
    <mergeCell ref="U119:AA119"/>
    <mergeCell ref="H121:M121"/>
    <mergeCell ref="Q121:T121"/>
    <mergeCell ref="U121:AA121"/>
    <mergeCell ref="N118:P121"/>
    <mergeCell ref="H120:M120"/>
    <mergeCell ref="U120:AA120"/>
    <mergeCell ref="Q120:T120"/>
    <mergeCell ref="Q123:T123"/>
    <mergeCell ref="U123:AA123"/>
    <mergeCell ref="B135:M135"/>
    <mergeCell ref="N135:O135"/>
    <mergeCell ref="P135:T135"/>
    <mergeCell ref="Q113:T113"/>
    <mergeCell ref="N113:P113"/>
    <mergeCell ref="N114:P114"/>
    <mergeCell ref="Q114:T114"/>
    <mergeCell ref="Q115:T115"/>
    <mergeCell ref="Q116:T116"/>
    <mergeCell ref="N115:P116"/>
    <mergeCell ref="Q122:T122"/>
    <mergeCell ref="U122:AA122"/>
    <mergeCell ref="B175:Z175"/>
    <mergeCell ref="B177:Z177"/>
    <mergeCell ref="B140:Z140"/>
    <mergeCell ref="B136:M136"/>
    <mergeCell ref="N136:O136"/>
    <mergeCell ref="P136:T136"/>
    <mergeCell ref="U136:AA136"/>
    <mergeCell ref="AB136:AD136"/>
    <mergeCell ref="B137:M137"/>
    <mergeCell ref="N137:O137"/>
    <mergeCell ref="P137:T137"/>
    <mergeCell ref="U137:AA137"/>
    <mergeCell ref="AB137:AD137"/>
    <mergeCell ref="B142:Z142"/>
    <mergeCell ref="B143:Z143"/>
    <mergeCell ref="B144:Z144"/>
    <mergeCell ref="B145:Z145"/>
    <mergeCell ref="B147:Z147"/>
    <mergeCell ref="B170:Z170"/>
    <mergeCell ref="B169:Z169"/>
    <mergeCell ref="B173:Z173"/>
    <mergeCell ref="B174:Z174"/>
    <mergeCell ref="B151:Z151"/>
    <mergeCell ref="B176:Z176"/>
    <mergeCell ref="AB133:AD133"/>
    <mergeCell ref="B134:M134"/>
    <mergeCell ref="N134:O134"/>
    <mergeCell ref="P134:T134"/>
    <mergeCell ref="U134:AA134"/>
    <mergeCell ref="AB134:AD134"/>
    <mergeCell ref="N94:AA94"/>
    <mergeCell ref="B168:Z168"/>
    <mergeCell ref="W102:AA102"/>
    <mergeCell ref="W103:AA103"/>
    <mergeCell ref="AD100:AD101"/>
    <mergeCell ref="AD102:AD106"/>
    <mergeCell ref="AD107:AD111"/>
    <mergeCell ref="A100:AA100"/>
    <mergeCell ref="AD115:AD116"/>
    <mergeCell ref="B155:Z155"/>
    <mergeCell ref="B154:Z154"/>
    <mergeCell ref="A138:AA138"/>
    <mergeCell ref="B141:Z141"/>
    <mergeCell ref="B152:Z152"/>
    <mergeCell ref="B153:Z153"/>
    <mergeCell ref="B146:Z146"/>
    <mergeCell ref="W104:AA104"/>
    <mergeCell ref="A178:AA178"/>
    <mergeCell ref="K110:V110"/>
    <mergeCell ref="W110:AA110"/>
    <mergeCell ref="U113:AA113"/>
    <mergeCell ref="B114:G114"/>
    <mergeCell ref="H114:M114"/>
    <mergeCell ref="U114:AA114"/>
    <mergeCell ref="H116:M116"/>
    <mergeCell ref="K105:V105"/>
    <mergeCell ref="A128:T128"/>
    <mergeCell ref="U128:AA128"/>
    <mergeCell ref="A129:AA129"/>
    <mergeCell ref="A126:A127"/>
    <mergeCell ref="B126:G127"/>
    <mergeCell ref="H126:M126"/>
    <mergeCell ref="N126:P127"/>
    <mergeCell ref="Q126:T126"/>
    <mergeCell ref="W105:AA105"/>
    <mergeCell ref="K108:V108"/>
    <mergeCell ref="U116:AA116"/>
    <mergeCell ref="W107:AA107"/>
    <mergeCell ref="B162:Z162"/>
    <mergeCell ref="B163:Z163"/>
    <mergeCell ref="B160:Z160"/>
    <mergeCell ref="V205:AA205"/>
    <mergeCell ref="V204:AA204"/>
    <mergeCell ref="A205:E205"/>
    <mergeCell ref="A184:AA184"/>
    <mergeCell ref="B179:Z179"/>
    <mergeCell ref="B195:AA195"/>
    <mergeCell ref="B191:AA191"/>
    <mergeCell ref="B198:AA198"/>
    <mergeCell ref="B199:AA199"/>
    <mergeCell ref="F205:U205"/>
    <mergeCell ref="A196:AA196"/>
    <mergeCell ref="A185:AA185"/>
    <mergeCell ref="B192:AA192"/>
    <mergeCell ref="B186:AA186"/>
    <mergeCell ref="B189:AA189"/>
    <mergeCell ref="B190:AA190"/>
    <mergeCell ref="A204:E204"/>
    <mergeCell ref="F204:U204"/>
    <mergeCell ref="A202:AA202"/>
    <mergeCell ref="A203:AA203"/>
    <mergeCell ref="Z201:AA201"/>
    <mergeCell ref="B200:AA200"/>
    <mergeCell ref="AD91:AD93"/>
    <mergeCell ref="N92:AA92"/>
    <mergeCell ref="A84:AA84"/>
    <mergeCell ref="X70:AA70"/>
    <mergeCell ref="X67:AA67"/>
    <mergeCell ref="I68:W68"/>
    <mergeCell ref="X68:AA68"/>
    <mergeCell ref="I77:AA77"/>
    <mergeCell ref="A85:AA85"/>
    <mergeCell ref="I78:AA78"/>
    <mergeCell ref="A83:AA83"/>
    <mergeCell ref="I79:AA79"/>
    <mergeCell ref="I80:AA80"/>
    <mergeCell ref="I81:AA81"/>
    <mergeCell ref="I82:AA82"/>
    <mergeCell ref="I71:AA71"/>
    <mergeCell ref="T87:AA87"/>
    <mergeCell ref="A71:H82"/>
    <mergeCell ref="I74:AA74"/>
    <mergeCell ref="I75:AA75"/>
    <mergeCell ref="I76:AA76"/>
    <mergeCell ref="A88:S88"/>
    <mergeCell ref="A1:AA1"/>
    <mergeCell ref="A2:AA2"/>
    <mergeCell ref="A3:AA3"/>
    <mergeCell ref="A4:AA4"/>
    <mergeCell ref="U126:AA126"/>
    <mergeCell ref="A130:AA130"/>
    <mergeCell ref="B132:M132"/>
    <mergeCell ref="N132:O132"/>
    <mergeCell ref="P132:T132"/>
    <mergeCell ref="A8:H8"/>
    <mergeCell ref="I8:AA8"/>
    <mergeCell ref="A21:I21"/>
    <mergeCell ref="J21:AA21"/>
    <mergeCell ref="A22:I22"/>
    <mergeCell ref="J22:AA22"/>
    <mergeCell ref="A23:I23"/>
    <mergeCell ref="J23:AA23"/>
    <mergeCell ref="A12:AA12"/>
    <mergeCell ref="A13:AA13"/>
    <mergeCell ref="A14:I14"/>
    <mergeCell ref="J14:AA14"/>
    <mergeCell ref="A18:E18"/>
    <mergeCell ref="F18:K18"/>
    <mergeCell ref="O18:R18"/>
    <mergeCell ref="A38:F38"/>
    <mergeCell ref="G38:AA38"/>
    <mergeCell ref="A25:AA25"/>
    <mergeCell ref="A26:E26"/>
    <mergeCell ref="T26:V26"/>
    <mergeCell ref="W26:AA26"/>
    <mergeCell ref="F26:G26"/>
    <mergeCell ref="D31:N31"/>
    <mergeCell ref="P31:Q31"/>
    <mergeCell ref="A30:E30"/>
    <mergeCell ref="A32:C32"/>
    <mergeCell ref="D32:N32"/>
    <mergeCell ref="A34:AA34"/>
    <mergeCell ref="F30:G30"/>
    <mergeCell ref="H30:S30"/>
    <mergeCell ref="T30:V30"/>
    <mergeCell ref="H26:S26"/>
    <mergeCell ref="X27:Y27"/>
    <mergeCell ref="A27:C27"/>
    <mergeCell ref="V27:W27"/>
    <mergeCell ref="O28:Q28"/>
    <mergeCell ref="A28:C28"/>
    <mergeCell ref="D28:N28"/>
    <mergeCell ref="R28:AA28"/>
    <mergeCell ref="A24:I24"/>
    <mergeCell ref="J24:AA24"/>
    <mergeCell ref="A19:AA19"/>
    <mergeCell ref="A20:AA20"/>
    <mergeCell ref="A5:AA5"/>
    <mergeCell ref="A10:H10"/>
    <mergeCell ref="I10:AA10"/>
    <mergeCell ref="O11:AA11"/>
    <mergeCell ref="A11:N11"/>
    <mergeCell ref="A6:AA6"/>
    <mergeCell ref="A7:AA7"/>
    <mergeCell ref="K9:AA9"/>
    <mergeCell ref="A16:H16"/>
    <mergeCell ref="A17:H17"/>
    <mergeCell ref="I16:AA16"/>
    <mergeCell ref="I17:AA17"/>
    <mergeCell ref="A9:J9"/>
    <mergeCell ref="L18:N18"/>
    <mergeCell ref="S18:U18"/>
    <mergeCell ref="V18:AA18"/>
    <mergeCell ref="A15:AA15"/>
    <mergeCell ref="A29:AA29"/>
    <mergeCell ref="Z27:AA27"/>
    <mergeCell ref="S27:T27"/>
    <mergeCell ref="D27:N27"/>
    <mergeCell ref="P27:Q27"/>
    <mergeCell ref="T33:AA33"/>
    <mergeCell ref="W30:AA30"/>
    <mergeCell ref="A31:C31"/>
    <mergeCell ref="S31:T31"/>
    <mergeCell ref="V31:W31"/>
    <mergeCell ref="X31:Y31"/>
    <mergeCell ref="Z31:AA31"/>
    <mergeCell ref="V37:AA37"/>
    <mergeCell ref="A35:H35"/>
    <mergeCell ref="O32:Q32"/>
    <mergeCell ref="R32:AA32"/>
    <mergeCell ref="H33:K33"/>
    <mergeCell ref="L33:M33"/>
    <mergeCell ref="N33:Q33"/>
    <mergeCell ref="R33:S33"/>
    <mergeCell ref="I35:AA35"/>
    <mergeCell ref="A36:H36"/>
    <mergeCell ref="I36:AA36"/>
    <mergeCell ref="A33:C33"/>
    <mergeCell ref="D33:G33"/>
    <mergeCell ref="A37:E37"/>
    <mergeCell ref="F37:K37"/>
    <mergeCell ref="L37:N37"/>
    <mergeCell ref="O37:R37"/>
    <mergeCell ref="S37:U37"/>
    <mergeCell ref="B107:J111"/>
    <mergeCell ref="K109:V109"/>
    <mergeCell ref="W109:AA109"/>
    <mergeCell ref="N95:AA95"/>
    <mergeCell ref="B167:Z167"/>
    <mergeCell ref="N93:AA93"/>
    <mergeCell ref="A90:M94"/>
    <mergeCell ref="Y91:AA91"/>
    <mergeCell ref="N91:X91"/>
    <mergeCell ref="N90:AA90"/>
    <mergeCell ref="N117:P117"/>
    <mergeCell ref="Q117:T117"/>
    <mergeCell ref="U117:AA117"/>
    <mergeCell ref="A118:A121"/>
    <mergeCell ref="B118:G121"/>
    <mergeCell ref="H118:M118"/>
    <mergeCell ref="Q118:T118"/>
    <mergeCell ref="U118:AA118"/>
    <mergeCell ref="B122:G122"/>
    <mergeCell ref="H122:M122"/>
    <mergeCell ref="N122:P122"/>
    <mergeCell ref="H123:M123"/>
    <mergeCell ref="A123:A125"/>
    <mergeCell ref="B123:G125"/>
    <mergeCell ref="A201:M201"/>
    <mergeCell ref="N201:Y201"/>
    <mergeCell ref="B197:AA197"/>
    <mergeCell ref="K101:V101"/>
    <mergeCell ref="K102:V102"/>
    <mergeCell ref="K103:V103"/>
    <mergeCell ref="K104:V104"/>
    <mergeCell ref="B164:Z164"/>
    <mergeCell ref="B166:Z166"/>
    <mergeCell ref="B157:Z157"/>
    <mergeCell ref="B158:Z158"/>
    <mergeCell ref="B156:Z156"/>
    <mergeCell ref="B165:Z165"/>
    <mergeCell ref="W111:AA111"/>
    <mergeCell ref="K111:V111"/>
    <mergeCell ref="B159:Z159"/>
    <mergeCell ref="B150:Z150"/>
    <mergeCell ref="B161:Z161"/>
    <mergeCell ref="U115:AA115"/>
    <mergeCell ref="B117:G117"/>
    <mergeCell ref="H117:M117"/>
    <mergeCell ref="B187:AA187"/>
    <mergeCell ref="B188:AA188"/>
    <mergeCell ref="B101:J101"/>
    <mergeCell ref="AD45:AD47"/>
    <mergeCell ref="I55:AA55"/>
    <mergeCell ref="I56:AA56"/>
    <mergeCell ref="I62:AA62"/>
    <mergeCell ref="I63:AA63"/>
    <mergeCell ref="AD96:AD98"/>
    <mergeCell ref="X42:AA42"/>
    <mergeCell ref="I43:W43"/>
    <mergeCell ref="X43:AA43"/>
    <mergeCell ref="I44:W44"/>
    <mergeCell ref="X44:AA44"/>
    <mergeCell ref="I65:W65"/>
    <mergeCell ref="I42:W42"/>
    <mergeCell ref="A87:S87"/>
    <mergeCell ref="AD42:AD44"/>
    <mergeCell ref="T88:Z88"/>
    <mergeCell ref="I50:AA50"/>
    <mergeCell ref="I51:AA51"/>
    <mergeCell ref="I58:AA58"/>
    <mergeCell ref="I59:AA59"/>
    <mergeCell ref="I60:AA60"/>
    <mergeCell ref="AD55:AD58"/>
    <mergeCell ref="I54:AA54"/>
    <mergeCell ref="B115:G116"/>
    <mergeCell ref="H115:M115"/>
    <mergeCell ref="A112:AA112"/>
    <mergeCell ref="B113:G113"/>
    <mergeCell ref="H113:M113"/>
    <mergeCell ref="X65:AA65"/>
    <mergeCell ref="I66:W66"/>
    <mergeCell ref="X66:AA66"/>
    <mergeCell ref="A89:AA89"/>
    <mergeCell ref="I69:W69"/>
    <mergeCell ref="X69:AA69"/>
    <mergeCell ref="A115:A116"/>
    <mergeCell ref="W106:AA106"/>
    <mergeCell ref="K107:V107"/>
    <mergeCell ref="W108:AA108"/>
    <mergeCell ref="K106:V106"/>
    <mergeCell ref="N99:AA99"/>
    <mergeCell ref="A95:M99"/>
    <mergeCell ref="N96:X96"/>
    <mergeCell ref="Y96:AA96"/>
    <mergeCell ref="N97:AA97"/>
    <mergeCell ref="W101:AA101"/>
    <mergeCell ref="B102:J106"/>
    <mergeCell ref="N98:AA98"/>
    <mergeCell ref="I70:W70"/>
    <mergeCell ref="A39:AA39"/>
    <mergeCell ref="A40:AA40"/>
    <mergeCell ref="A41:AA41"/>
    <mergeCell ref="I53:AA53"/>
    <mergeCell ref="I52:AA52"/>
    <mergeCell ref="I49:AA49"/>
    <mergeCell ref="I72:AA72"/>
    <mergeCell ref="I73:AA73"/>
    <mergeCell ref="A86:S86"/>
    <mergeCell ref="T86:Z86"/>
    <mergeCell ref="A42:H44"/>
    <mergeCell ref="A65:H70"/>
    <mergeCell ref="I67:W67"/>
    <mergeCell ref="A55:H64"/>
    <mergeCell ref="I48:AA48"/>
    <mergeCell ref="I47:AA47"/>
    <mergeCell ref="I46:AA46"/>
    <mergeCell ref="I45:AA45"/>
    <mergeCell ref="I64:AA64"/>
    <mergeCell ref="I57:AA57"/>
    <mergeCell ref="I61:AA61"/>
    <mergeCell ref="A45:H54"/>
  </mergeCells>
  <conditionalFormatting sqref="T87:AA87">
    <cfRule type="cellIs" dxfId="17" priority="38" stopIfTrue="1" operator="equal">
      <formula>"Попълни т.2 Вид на предприятието"</formula>
    </cfRule>
    <cfRule type="cellIs" dxfId="16" priority="39" stopIfTrue="1" operator="equal">
      <formula>"Изберете само един вид предприятие!"</formula>
    </cfRule>
    <cfRule type="cellIs" dxfId="15" priority="40" stopIfTrue="1" operator="equal">
      <formula>"or($T$95=""Изберете само един вид предприятие!"";$T$95=""Попълни т. 2 Вид на предприятието"")"</formula>
    </cfRule>
    <cfRule type="cellIs" dxfId="14" priority="41" stopIfTrue="1" operator="equal">
      <formula>"Грешка"</formula>
    </cfRule>
    <cfRule type="cellIs" dxfId="13" priority="42" stopIfTrue="1" operator="equal">
      <formula>"""Грешка"""</formula>
    </cfRule>
    <cfRule type="cellIs" dxfId="12" priority="43" stopIfTrue="1" operator="equal">
      <formula>"""Попълни т.2 Вид на предприятието"""</formula>
    </cfRule>
  </conditionalFormatting>
  <conditionalFormatting sqref="U114:AA115">
    <cfRule type="cellIs" dxfId="11" priority="20" stopIfTrue="1" operator="equal">
      <formula>"Моля да посочите документ/и, обосноваващи заявения брой точки"</formula>
    </cfRule>
  </conditionalFormatting>
  <conditionalFormatting sqref="U137:AA137">
    <cfRule type="cellIs" dxfId="10" priority="16" stopIfTrue="1" operator="equal">
      <formula>"Моля да посочите документ/и, обосноваващи заявения брой точки"</formula>
    </cfRule>
  </conditionalFormatting>
  <conditionalFormatting sqref="AB137:AC137">
    <cfRule type="cellIs" dxfId="9" priority="15" stopIfTrue="1" operator="equal">
      <formula>"Моля да посочите документ/и, обосноваващи заявения брой точки"</formula>
    </cfRule>
  </conditionalFormatting>
  <conditionalFormatting sqref="U136:AA136">
    <cfRule type="cellIs" dxfId="8" priority="14" stopIfTrue="1" operator="equal">
      <formula>"Моля да посочите документ/и, обосноваващи заявения брой точки"</formula>
    </cfRule>
  </conditionalFormatting>
  <conditionalFormatting sqref="AB136:AC136">
    <cfRule type="cellIs" dxfId="7" priority="13" stopIfTrue="1" operator="equal">
      <formula>"Моля да посочите документ/и, обосноваващи заявения брой точки"</formula>
    </cfRule>
  </conditionalFormatting>
  <conditionalFormatting sqref="U135:AA135">
    <cfRule type="cellIs" dxfId="6" priority="12" stopIfTrue="1" operator="equal">
      <formula>"Моля да посочите документ/и, обосноваващи заявения брой точки"</formula>
    </cfRule>
  </conditionalFormatting>
  <conditionalFormatting sqref="AB135:AC135">
    <cfRule type="cellIs" dxfId="5" priority="11" stopIfTrue="1" operator="equal">
      <formula>"Моля да посочите документ/и, обосноваващи заявения брой точки"</formula>
    </cfRule>
  </conditionalFormatting>
  <conditionalFormatting sqref="U134:AA134">
    <cfRule type="cellIs" dxfId="4" priority="10" stopIfTrue="1" operator="equal">
      <formula>"Моля да посочите документ/и, обосноваващи заявения брой точки"</formula>
    </cfRule>
  </conditionalFormatting>
  <conditionalFormatting sqref="AB134:AC134">
    <cfRule type="cellIs" dxfId="3" priority="9" stopIfTrue="1" operator="equal">
      <formula>"Моля да посочите документ/и, обосноваващи заявения брой точки"</formula>
    </cfRule>
  </conditionalFormatting>
  <conditionalFormatting sqref="U133:AA133">
    <cfRule type="cellIs" dxfId="2" priority="8" stopIfTrue="1" operator="equal">
      <formula>"Моля да посочите документ/и, обосноваващи заявения брой точки"</formula>
    </cfRule>
  </conditionalFormatting>
  <conditionalFormatting sqref="AB133:AC133">
    <cfRule type="cellIs" dxfId="1" priority="7" stopIfTrue="1" operator="equal">
      <formula>"Моля да посочите документ/и, обосноваващи заявения брой точки"</formula>
    </cfRule>
  </conditionalFormatting>
  <conditionalFormatting sqref="U116:AA127">
    <cfRule type="cellIs" dxfId="0" priority="1" stopIfTrue="1" operator="equal">
      <formula>"Моля да посочите документ/и, обосноваващи заявения брой точки"</formula>
    </cfRule>
  </conditionalFormatting>
  <dataValidations count="18">
    <dataValidation type="decimal" operator="equal" allowBlank="1" showInputMessage="1" showErrorMessage="1" error="Не съответства на сумата, посочена в поле &quot;2.2. Общ размер на разходите по проекта:&quot;." sqref="N201">
      <formula1>T86</formula1>
    </dataValidation>
    <dataValidation type="decimal" operator="equal" allowBlank="1" showInputMessage="1" showErrorMessage="1" error="Не съответства на сумата, посочена в поле &quot;2.2. Общ размер на разходите по проекта:&quot;." sqref="W201:Y201">
      <formula1>#REF!</formula1>
    </dataValidation>
    <dataValidation type="list" allowBlank="1" showInputMessage="1" showErrorMessage="1" sqref="AA197:AC200 AA202:AC203 AA186:AC191 AA205:AC205 AB140:AC174 AB179:AC183">
      <formula1>$AB$85:$AB$85</formula1>
    </dataValidation>
    <dataValidation type="textLength" operator="equal" allowBlank="1" showInputMessage="1" showErrorMessage="1" error="IBAN трябва да съдържа 22 символа!" sqref="J22:AC22">
      <formula1>22</formula1>
    </dataValidation>
    <dataValidation type="textLength" operator="equal" allowBlank="1" showInputMessage="1" showErrorMessage="1" error="BIC кода следва да съдържа 8 символа на латиница." sqref="J23:AC23">
      <formula1>8</formula1>
    </dataValidation>
    <dataValidation type="textLength" operator="equal" allowBlank="1" showInputMessage="1" showErrorMessage="1" error="ЕГН трябва да съдържа 10 цифри." sqref="I36:AC36">
      <formula1>10</formula1>
    </dataValidation>
    <dataValidation type="date" operator="greaterThan" allowBlank="1" showInputMessage="1" showErrorMessage="1" error="Личната карта не е валидна към датат на подаване на заявлението." sqref="O37:R37">
      <formula1>TODAY()</formula1>
    </dataValidation>
    <dataValidation type="list" allowBlank="1" showInputMessage="1" showErrorMessage="1" sqref="N95:AA95 N90">
      <formula1>$AB$83:$AB$84</formula1>
    </dataValidation>
    <dataValidation type="decimal" operator="lessThanOrEqual" allowBlank="1" showInputMessage="1" showErrorMessage="1" sqref="AB128:AC128">
      <formula1>90</formula1>
    </dataValidation>
    <dataValidation type="list" allowBlank="1" showInputMessage="1" showErrorMessage="1" sqref="X42:X44 AA140:AA177 X65:X70 AA179:AA183">
      <formula1>$AB$112:$AB$113</formula1>
    </dataValidation>
    <dataValidation type="decimal" allowBlank="1" showInputMessage="1" showErrorMessage="1" error="Общия размер на разходите не е в съответствие с праговете предвидени в нормативната уредба" sqref="T86">
      <formula1>15000</formula1>
      <formula2>150000</formula2>
    </dataValidation>
    <dataValidation type="list" allowBlank="1" showInputMessage="1" showErrorMessage="1" sqref="A85">
      <formula1>$A$214:$A$218</formula1>
    </dataValidation>
    <dataValidation type="decimal" operator="equal" allowBlank="1" showInputMessage="1" showErrorMessage="1" error="Не съответства на сумата, посочена в поле &quot;2.2. Общ размер на разходите по проекта:&quot;." sqref="O201:U201">
      <formula1>V86</formula1>
    </dataValidation>
    <dataValidation type="decimal" operator="equal" allowBlank="1" showInputMessage="1" showErrorMessage="1" error="Не съответства на сумата, посочена в поле &quot;2.2. Общ размер на разходите по проекта:&quot;." sqref="V201">
      <formula1>AD86</formula1>
    </dataValidation>
    <dataValidation type="custom" allowBlank="1" showInputMessage="1" showErrorMessage="1" error="Сумата на предвидените междинни плащания надхвърля размера на заявените разходи по проекта!" sqref="N96:V96">
      <formula1>N91+N96&lt;=T86</formula1>
    </dataValidation>
    <dataValidation type="custom" allowBlank="1" showInputMessage="1" showErrorMessage="1" error="Сумата на предвидените междинни плащания надхвърля размера на заявените разходи по проекта!" sqref="W96:X96">
      <formula1>W91+W96&lt;=AD86</formula1>
    </dataValidation>
    <dataValidation type="custom" allowBlank="1" showInputMessage="1" showErrorMessage="1" error="Сумата на предвидените междинни плащания надхвърля размера на заявените разходи по проекта!" sqref="N91:V91">
      <formula1>N91+N96&lt;=T86</formula1>
    </dataValidation>
    <dataValidation type="custom" allowBlank="1" showInputMessage="1" showErrorMessage="1" error="Сумата на предвидените междинни плащания надхвърля размера на заявените разходи по проекта!" sqref="W91:X91">
      <formula1>W91+W96&lt;=AD86</formula1>
    </dataValidation>
  </dataValidations>
  <printOptions horizontalCentered="1" gridLines="1"/>
  <pageMargins left="0.47244094488188981" right="0.51181102362204722" top="0.55118110236220474" bottom="0.35433070866141736" header="0.31496062992125984" footer="0.31496062992125984"/>
  <pageSetup scale="78" fitToHeight="0" orientation="portrait" r:id="rId2"/>
  <rowBreaks count="3" manualBreakCount="3">
    <brk id="64" max="27" man="1"/>
    <brk id="99" max="27" man="1"/>
    <brk id="129" max="27" man="1"/>
  </rowBreaks>
  <ignoredErrors>
    <ignoredError sqref="AB201" evalError="1"/>
  </ignoredErrors>
  <drawing r:id="rId3"/>
  <legacyDrawing r:id="rId4"/>
  <mc:AlternateContent xmlns:mc="http://schemas.openxmlformats.org/markup-compatibility/2006">
    <mc:Choice Requires="x14">
      <controls>
        <mc:AlternateContent xmlns:mc="http://schemas.openxmlformats.org/markup-compatibility/2006">
          <mc:Choice Requires="x14">
            <control shapeId="1062" r:id="rId5" name="Check Box 38">
              <controlPr defaultSize="0" autoFill="0" autoLine="0" autoPict="0">
                <anchor moveWithCells="1">
                  <from>
                    <xdr:col>17</xdr:col>
                    <xdr:colOff>161925</xdr:colOff>
                    <xdr:row>113</xdr:row>
                    <xdr:rowOff>314325</xdr:rowOff>
                  </from>
                  <to>
                    <xdr:col>20</xdr:col>
                    <xdr:colOff>228600</xdr:colOff>
                    <xdr:row>113</xdr:row>
                    <xdr:rowOff>466725</xdr:rowOff>
                  </to>
                </anchor>
              </controlPr>
            </control>
          </mc:Choice>
        </mc:AlternateContent>
        <mc:AlternateContent xmlns:mc="http://schemas.openxmlformats.org/markup-compatibility/2006">
          <mc:Choice Requires="x14">
            <control shapeId="1065" r:id="rId6" name="Check Box 41">
              <controlPr defaultSize="0" autoFill="0" autoLine="0" autoPict="0">
                <anchor moveWithCells="1">
                  <from>
                    <xdr:col>17</xdr:col>
                    <xdr:colOff>142875</xdr:colOff>
                    <xdr:row>116</xdr:row>
                    <xdr:rowOff>571500</xdr:rowOff>
                  </from>
                  <to>
                    <xdr:col>18</xdr:col>
                    <xdr:colOff>228600</xdr:colOff>
                    <xdr:row>116</xdr:row>
                    <xdr:rowOff>790575</xdr:rowOff>
                  </to>
                </anchor>
              </controlPr>
            </control>
          </mc:Choice>
        </mc:AlternateContent>
        <mc:AlternateContent xmlns:mc="http://schemas.openxmlformats.org/markup-compatibility/2006">
          <mc:Choice Requires="x14">
            <control shapeId="1071" r:id="rId7" name="Check Box 47">
              <controlPr defaultSize="0" autoFill="0" autoLine="0" autoPict="0">
                <anchor moveWithCells="1">
                  <from>
                    <xdr:col>17</xdr:col>
                    <xdr:colOff>142875</xdr:colOff>
                    <xdr:row>121</xdr:row>
                    <xdr:rowOff>409575</xdr:rowOff>
                  </from>
                  <to>
                    <xdr:col>20</xdr:col>
                    <xdr:colOff>219075</xdr:colOff>
                    <xdr:row>121</xdr:row>
                    <xdr:rowOff>609600</xdr:rowOff>
                  </to>
                </anchor>
              </controlPr>
            </control>
          </mc:Choice>
        </mc:AlternateContent>
        <mc:AlternateContent xmlns:mc="http://schemas.openxmlformats.org/markup-compatibility/2006">
          <mc:Choice Requires="x14">
            <control shapeId="1086" r:id="rId8" name="Group Box 62">
              <controlPr defaultSize="0" autoFill="0" autoPict="0">
                <anchor moveWithCells="1">
                  <from>
                    <xdr:col>16</xdr:col>
                    <xdr:colOff>0</xdr:colOff>
                    <xdr:row>116</xdr:row>
                    <xdr:rowOff>1371600</xdr:rowOff>
                  </from>
                  <to>
                    <xdr:col>20</xdr:col>
                    <xdr:colOff>9525</xdr:colOff>
                    <xdr:row>120</xdr:row>
                    <xdr:rowOff>390525</xdr:rowOff>
                  </to>
                </anchor>
              </controlPr>
            </control>
          </mc:Choice>
        </mc:AlternateContent>
        <mc:AlternateContent xmlns:mc="http://schemas.openxmlformats.org/markup-compatibility/2006">
          <mc:Choice Requires="x14">
            <control shapeId="1089" r:id="rId9" name="Group Box 65">
              <controlPr defaultSize="0" autoFill="0" autoPict="0">
                <anchor moveWithCells="1">
                  <from>
                    <xdr:col>15</xdr:col>
                    <xdr:colOff>276225</xdr:colOff>
                    <xdr:row>114</xdr:row>
                    <xdr:rowOff>9525</xdr:rowOff>
                  </from>
                  <to>
                    <xdr:col>20</xdr:col>
                    <xdr:colOff>9525</xdr:colOff>
                    <xdr:row>116</xdr:row>
                    <xdr:rowOff>9525</xdr:rowOff>
                  </to>
                </anchor>
              </controlPr>
            </control>
          </mc:Choice>
        </mc:AlternateContent>
        <mc:AlternateContent xmlns:mc="http://schemas.openxmlformats.org/markup-compatibility/2006">
          <mc:Choice Requires="x14">
            <control shapeId="1090" r:id="rId10" name="Group Box 66">
              <controlPr defaultSize="0" autoFill="0" autoPict="0">
                <anchor moveWithCells="1">
                  <from>
                    <xdr:col>16</xdr:col>
                    <xdr:colOff>0</xdr:colOff>
                    <xdr:row>122</xdr:row>
                    <xdr:rowOff>9525</xdr:rowOff>
                  </from>
                  <to>
                    <xdr:col>20</xdr:col>
                    <xdr:colOff>9525</xdr:colOff>
                    <xdr:row>124</xdr:row>
                    <xdr:rowOff>723900</xdr:rowOff>
                  </to>
                </anchor>
              </controlPr>
            </control>
          </mc:Choice>
        </mc:AlternateContent>
        <mc:AlternateContent xmlns:mc="http://schemas.openxmlformats.org/markup-compatibility/2006">
          <mc:Choice Requires="x14">
            <control shapeId="1091" r:id="rId11" name="Group Box 67">
              <controlPr defaultSize="0" autoFill="0" autoPict="0">
                <anchor moveWithCells="1">
                  <from>
                    <xdr:col>16</xdr:col>
                    <xdr:colOff>0</xdr:colOff>
                    <xdr:row>124</xdr:row>
                    <xdr:rowOff>723900</xdr:rowOff>
                  </from>
                  <to>
                    <xdr:col>20</xdr:col>
                    <xdr:colOff>0</xdr:colOff>
                    <xdr:row>126</xdr:row>
                    <xdr:rowOff>657225</xdr:rowOff>
                  </to>
                </anchor>
              </controlPr>
            </control>
          </mc:Choice>
        </mc:AlternateContent>
        <mc:AlternateContent xmlns:mc="http://schemas.openxmlformats.org/markup-compatibility/2006">
          <mc:Choice Requires="x14">
            <control shapeId="1092" r:id="rId12" name="Option Button 68">
              <controlPr defaultSize="0" autoFill="0" autoLine="0" autoPict="0">
                <anchor moveWithCells="1">
                  <from>
                    <xdr:col>17</xdr:col>
                    <xdr:colOff>161925</xdr:colOff>
                    <xdr:row>114</xdr:row>
                    <xdr:rowOff>247650</xdr:rowOff>
                  </from>
                  <to>
                    <xdr:col>18</xdr:col>
                    <xdr:colOff>247650</xdr:colOff>
                    <xdr:row>114</xdr:row>
                    <xdr:rowOff>476250</xdr:rowOff>
                  </to>
                </anchor>
              </controlPr>
            </control>
          </mc:Choice>
        </mc:AlternateContent>
        <mc:AlternateContent xmlns:mc="http://schemas.openxmlformats.org/markup-compatibility/2006">
          <mc:Choice Requires="x14">
            <control shapeId="1094" r:id="rId13" name="Option Button 70">
              <controlPr defaultSize="0" autoFill="0" autoLine="0" autoPict="0">
                <anchor moveWithCells="1">
                  <from>
                    <xdr:col>17</xdr:col>
                    <xdr:colOff>161925</xdr:colOff>
                    <xdr:row>115</xdr:row>
                    <xdr:rowOff>161925</xdr:rowOff>
                  </from>
                  <to>
                    <xdr:col>19</xdr:col>
                    <xdr:colOff>9525</xdr:colOff>
                    <xdr:row>115</xdr:row>
                    <xdr:rowOff>381000</xdr:rowOff>
                  </to>
                </anchor>
              </controlPr>
            </control>
          </mc:Choice>
        </mc:AlternateContent>
        <mc:AlternateContent xmlns:mc="http://schemas.openxmlformats.org/markup-compatibility/2006">
          <mc:Choice Requires="x14">
            <control shapeId="1095" r:id="rId14" name="Option Button 71">
              <controlPr defaultSize="0" autoFill="0" autoLine="0" autoPict="0">
                <anchor moveWithCells="1">
                  <from>
                    <xdr:col>17</xdr:col>
                    <xdr:colOff>123825</xdr:colOff>
                    <xdr:row>117</xdr:row>
                    <xdr:rowOff>190500</xdr:rowOff>
                  </from>
                  <to>
                    <xdr:col>19</xdr:col>
                    <xdr:colOff>28575</xdr:colOff>
                    <xdr:row>117</xdr:row>
                    <xdr:rowOff>361950</xdr:rowOff>
                  </to>
                </anchor>
              </controlPr>
            </control>
          </mc:Choice>
        </mc:AlternateContent>
        <mc:AlternateContent xmlns:mc="http://schemas.openxmlformats.org/markup-compatibility/2006">
          <mc:Choice Requires="x14">
            <control shapeId="1096" r:id="rId15" name="Option Button 72">
              <controlPr defaultSize="0" autoFill="0" autoLine="0" autoPict="0">
                <anchor moveWithCells="1">
                  <from>
                    <xdr:col>17</xdr:col>
                    <xdr:colOff>114300</xdr:colOff>
                    <xdr:row>118</xdr:row>
                    <xdr:rowOff>114300</xdr:rowOff>
                  </from>
                  <to>
                    <xdr:col>19</xdr:col>
                    <xdr:colOff>95250</xdr:colOff>
                    <xdr:row>118</xdr:row>
                    <xdr:rowOff>295275</xdr:rowOff>
                  </to>
                </anchor>
              </controlPr>
            </control>
          </mc:Choice>
        </mc:AlternateContent>
        <mc:AlternateContent xmlns:mc="http://schemas.openxmlformats.org/markup-compatibility/2006">
          <mc:Choice Requires="x14">
            <control shapeId="1097" r:id="rId16" name="Option Button 73">
              <controlPr defaultSize="0" autoFill="0" autoLine="0" autoPict="0">
                <anchor moveWithCells="1">
                  <from>
                    <xdr:col>17</xdr:col>
                    <xdr:colOff>104775</xdr:colOff>
                    <xdr:row>119</xdr:row>
                    <xdr:rowOff>123825</xdr:rowOff>
                  </from>
                  <to>
                    <xdr:col>19</xdr:col>
                    <xdr:colOff>85725</xdr:colOff>
                    <xdr:row>119</xdr:row>
                    <xdr:rowOff>333375</xdr:rowOff>
                  </to>
                </anchor>
              </controlPr>
            </control>
          </mc:Choice>
        </mc:AlternateContent>
        <mc:AlternateContent xmlns:mc="http://schemas.openxmlformats.org/markup-compatibility/2006">
          <mc:Choice Requires="x14">
            <control shapeId="1100" r:id="rId17" name="Option Button 76">
              <controlPr defaultSize="0" autoFill="0" autoLine="0" autoPict="0">
                <anchor moveWithCells="1">
                  <from>
                    <xdr:col>17</xdr:col>
                    <xdr:colOff>104775</xdr:colOff>
                    <xdr:row>120</xdr:row>
                    <xdr:rowOff>85725</xdr:rowOff>
                  </from>
                  <to>
                    <xdr:col>18</xdr:col>
                    <xdr:colOff>180975</xdr:colOff>
                    <xdr:row>120</xdr:row>
                    <xdr:rowOff>304800</xdr:rowOff>
                  </to>
                </anchor>
              </controlPr>
            </control>
          </mc:Choice>
        </mc:AlternateContent>
        <mc:AlternateContent xmlns:mc="http://schemas.openxmlformats.org/markup-compatibility/2006">
          <mc:Choice Requires="x14">
            <control shapeId="1102" r:id="rId18" name="Option Button 78">
              <controlPr defaultSize="0" autoFill="0" autoLine="0" autoPict="0">
                <anchor moveWithCells="1">
                  <from>
                    <xdr:col>17</xdr:col>
                    <xdr:colOff>133350</xdr:colOff>
                    <xdr:row>122</xdr:row>
                    <xdr:rowOff>266700</xdr:rowOff>
                  </from>
                  <to>
                    <xdr:col>19</xdr:col>
                    <xdr:colOff>152400</xdr:colOff>
                    <xdr:row>122</xdr:row>
                    <xdr:rowOff>438150</xdr:rowOff>
                  </to>
                </anchor>
              </controlPr>
            </control>
          </mc:Choice>
        </mc:AlternateContent>
        <mc:AlternateContent xmlns:mc="http://schemas.openxmlformats.org/markup-compatibility/2006">
          <mc:Choice Requires="x14">
            <control shapeId="1103" r:id="rId19" name="Option Button 79">
              <controlPr defaultSize="0" autoFill="0" autoLine="0" autoPict="0">
                <anchor moveWithCells="1">
                  <from>
                    <xdr:col>17</xdr:col>
                    <xdr:colOff>133350</xdr:colOff>
                    <xdr:row>123</xdr:row>
                    <xdr:rowOff>323850</xdr:rowOff>
                  </from>
                  <to>
                    <xdr:col>18</xdr:col>
                    <xdr:colOff>266700</xdr:colOff>
                    <xdr:row>123</xdr:row>
                    <xdr:rowOff>533400</xdr:rowOff>
                  </to>
                </anchor>
              </controlPr>
            </control>
          </mc:Choice>
        </mc:AlternateContent>
        <mc:AlternateContent xmlns:mc="http://schemas.openxmlformats.org/markup-compatibility/2006">
          <mc:Choice Requires="x14">
            <control shapeId="1104" r:id="rId20" name="Option Button 80">
              <controlPr defaultSize="0" autoFill="0" autoLine="0" autoPict="0">
                <anchor moveWithCells="1">
                  <from>
                    <xdr:col>17</xdr:col>
                    <xdr:colOff>152400</xdr:colOff>
                    <xdr:row>124</xdr:row>
                    <xdr:rowOff>285750</xdr:rowOff>
                  </from>
                  <to>
                    <xdr:col>18</xdr:col>
                    <xdr:colOff>171450</xdr:colOff>
                    <xdr:row>124</xdr:row>
                    <xdr:rowOff>485775</xdr:rowOff>
                  </to>
                </anchor>
              </controlPr>
            </control>
          </mc:Choice>
        </mc:AlternateContent>
        <mc:AlternateContent xmlns:mc="http://schemas.openxmlformats.org/markup-compatibility/2006">
          <mc:Choice Requires="x14">
            <control shapeId="1105" r:id="rId21" name="Option Button 81">
              <controlPr defaultSize="0" autoFill="0" autoLine="0" autoPict="0">
                <anchor moveWithCells="1">
                  <from>
                    <xdr:col>17</xdr:col>
                    <xdr:colOff>190500</xdr:colOff>
                    <xdr:row>125</xdr:row>
                    <xdr:rowOff>228600</xdr:rowOff>
                  </from>
                  <to>
                    <xdr:col>19</xdr:col>
                    <xdr:colOff>9525</xdr:colOff>
                    <xdr:row>125</xdr:row>
                    <xdr:rowOff>419100</xdr:rowOff>
                  </to>
                </anchor>
              </controlPr>
            </control>
          </mc:Choice>
        </mc:AlternateContent>
        <mc:AlternateContent xmlns:mc="http://schemas.openxmlformats.org/markup-compatibility/2006">
          <mc:Choice Requires="x14">
            <control shapeId="1106" r:id="rId22" name="Option Button 82">
              <controlPr defaultSize="0" autoFill="0" autoLine="0" autoPict="0">
                <anchor moveWithCells="1">
                  <from>
                    <xdr:col>17</xdr:col>
                    <xdr:colOff>180975</xdr:colOff>
                    <xdr:row>126</xdr:row>
                    <xdr:rowOff>171450</xdr:rowOff>
                  </from>
                  <to>
                    <xdr:col>19</xdr:col>
                    <xdr:colOff>152400</xdr:colOff>
                    <xdr:row>126</xdr:row>
                    <xdr:rowOff>409575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Заявление 4.2</vt:lpstr>
      <vt:lpstr>Sheet1</vt:lpstr>
      <vt:lpstr>'Заявление 4.2'!Print_Area</vt:lpstr>
    </vt:vector>
  </TitlesOfParts>
  <Company>SFA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Iskra Botzeva</dc:creator>
  <cp:lastModifiedBy>Niki</cp:lastModifiedBy>
  <cp:lastPrinted>2018-02-12T12:29:56Z</cp:lastPrinted>
  <dcterms:created xsi:type="dcterms:W3CDTF">2015-03-15T21:11:12Z</dcterms:created>
  <dcterms:modified xsi:type="dcterms:W3CDTF">2018-07-16T12:09:23Z</dcterms:modified>
</cp:coreProperties>
</file>